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5\գրադարանի շինարարություն\"/>
    </mc:Choice>
  </mc:AlternateContent>
  <xr:revisionPtr revIDLastSave="0" documentId="13_ncr:1_{70156B5C-9A0C-4009-B2C4-58122DDE6CEA}" xr6:coauthVersionLast="47" xr6:coauthVersionMax="47" xr10:uidLastSave="{00000000-0000-0000-0000-000000000000}"/>
  <bookViews>
    <workbookView xWindow="13665" yWindow="300" windowWidth="21600" windowHeight="15150" tabRatio="728" activeTab="1" xr2:uid="{EAB92909-1347-4769-9C79-E391AFF852C0}"/>
  </bookViews>
  <sheets>
    <sheet name=" ТАВ" sheetId="45" r:id="rId1"/>
    <sheet name=" TSAV-NAH (2)" sheetId="43" r:id="rId2"/>
  </sheets>
  <externalReferences>
    <externalReference r:id="rId3"/>
    <externalReference r:id="rId4"/>
    <externalReference r:id="rId5"/>
    <externalReference r:id="rId6"/>
  </externalReferences>
  <definedNames>
    <definedName name="Nerses" localSheetId="1">[1]NAX!#REF!</definedName>
    <definedName name="Nerses" localSheetId="0">[1]NAX!#REF!</definedName>
    <definedName name="Nerses">[2]NAX!#REF!</definedName>
    <definedName name="_xlnm.Print_Area" localSheetId="1">'[4]ԾԱՎ-ՆԱԽ (2)'!$A$1:$F$149</definedName>
    <definedName name="_xlnm.Print_Area" localSheetId="0">[3]ԾԱՎ!$A$1:$D$186</definedName>
    <definedName name="կկկ" localSheetId="0">[2]NAX!#REF!</definedName>
    <definedName name="կկկ">[2]NAX!#REF!</definedName>
    <definedName name="ջեռոց" localSheetId="0">[1]NAX!#REF!</definedName>
    <definedName name="ջեռոց">[1]NAX!#REF!</definedName>
    <definedName name="օբյեկտային" localSheetId="1">[1]NAX!#REF!</definedName>
    <definedName name="օբյեկտային" localSheetId="0">[1]NAX!#REF!</definedName>
    <definedName name="օբյեկտային">[2]NAX!#REF!</definedName>
  </definedNames>
  <calcPr calcId="191029"/>
</workbook>
</file>

<file path=xl/calcChain.xml><?xml version="1.0" encoding="utf-8"?>
<calcChain xmlns="http://schemas.openxmlformats.org/spreadsheetml/2006/main">
  <c r="D66" i="43" l="1"/>
  <c r="D67" i="43"/>
  <c r="F67" i="43"/>
  <c r="D68" i="43"/>
  <c r="F68" i="43"/>
  <c r="D69" i="43"/>
  <c r="F69" i="43"/>
  <c r="D70" i="43"/>
  <c r="F70" i="43"/>
  <c r="D71" i="43"/>
  <c r="F71" i="43"/>
  <c r="D72" i="43"/>
  <c r="D73" i="43"/>
  <c r="F73" i="43"/>
  <c r="D74" i="43"/>
  <c r="D75" i="43"/>
  <c r="D76" i="43"/>
  <c r="F76" i="43"/>
  <c r="D77" i="43"/>
  <c r="F77" i="43"/>
  <c r="D78" i="43"/>
  <c r="F78" i="43"/>
  <c r="D79" i="43"/>
  <c r="F79" i="43"/>
  <c r="D80" i="43"/>
  <c r="D81" i="43"/>
  <c r="D82" i="43"/>
  <c r="F82" i="43"/>
  <c r="D83" i="43"/>
  <c r="F83" i="43"/>
  <c r="D84" i="43"/>
  <c r="F84" i="43"/>
  <c r="D85" i="43"/>
  <c r="F85" i="43"/>
  <c r="D86" i="43"/>
  <c r="F86" i="43"/>
  <c r="D87" i="43"/>
  <c r="D88" i="43"/>
  <c r="F88" i="43"/>
  <c r="D89" i="43"/>
  <c r="F89" i="43"/>
  <c r="D90" i="43"/>
  <c r="D91" i="43"/>
  <c r="F91" i="43"/>
  <c r="D92" i="43"/>
  <c r="F92" i="43"/>
  <c r="D93" i="43"/>
  <c r="F93" i="43"/>
  <c r="D94" i="43"/>
  <c r="F94" i="43"/>
  <c r="D95" i="43"/>
  <c r="F95" i="43"/>
  <c r="D96" i="43"/>
  <c r="F96" i="43"/>
  <c r="D97" i="43"/>
  <c r="F97" i="43"/>
  <c r="D98" i="43"/>
  <c r="F98" i="43"/>
  <c r="D99" i="43"/>
  <c r="D100" i="43"/>
  <c r="D101" i="43"/>
  <c r="F101" i="43"/>
  <c r="D102" i="43"/>
  <c r="F102" i="43"/>
  <c r="D103" i="43"/>
  <c r="F103" i="43"/>
  <c r="D104" i="43"/>
  <c r="D105" i="43"/>
  <c r="D106" i="43"/>
  <c r="D107" i="43"/>
  <c r="F107" i="43"/>
  <c r="D108" i="43"/>
  <c r="F108" i="43"/>
  <c r="D61" i="43"/>
  <c r="F61" i="43"/>
  <c r="D62" i="43"/>
  <c r="F62" i="43"/>
  <c r="D63" i="43"/>
  <c r="F63" i="43"/>
  <c r="D64" i="43"/>
  <c r="F64" i="43"/>
  <c r="D65" i="43"/>
  <c r="D56" i="43"/>
  <c r="F56" i="43"/>
  <c r="D57" i="43"/>
  <c r="F57" i="43"/>
  <c r="D58" i="43"/>
  <c r="D59" i="43"/>
  <c r="D60" i="43"/>
  <c r="D55" i="43"/>
  <c r="D40" i="43"/>
  <c r="D41" i="43"/>
  <c r="F41" i="43"/>
  <c r="D42" i="43"/>
  <c r="D43" i="43"/>
  <c r="F43" i="43"/>
  <c r="D44" i="43"/>
  <c r="F44" i="43"/>
  <c r="D45" i="43"/>
  <c r="D23" i="43"/>
  <c r="D24" i="43"/>
  <c r="F24" i="43"/>
  <c r="D25" i="43"/>
  <c r="D26" i="43"/>
  <c r="D27" i="43"/>
  <c r="D28" i="43"/>
  <c r="F28" i="43"/>
  <c r="D29" i="43"/>
  <c r="D30" i="43"/>
  <c r="D31" i="43"/>
  <c r="D32" i="43"/>
  <c r="F32" i="43"/>
  <c r="D34" i="43"/>
  <c r="F34" i="43"/>
  <c r="D35" i="43"/>
  <c r="F35" i="43"/>
  <c r="D36" i="43"/>
  <c r="F36" i="43"/>
  <c r="D37" i="43"/>
  <c r="D38" i="43"/>
  <c r="D39" i="43"/>
  <c r="D17" i="43"/>
  <c r="F17" i="43"/>
  <c r="D18" i="43"/>
  <c r="D19" i="43"/>
  <c r="F19" i="43"/>
  <c r="D20" i="43"/>
  <c r="D21" i="43"/>
  <c r="D22" i="43"/>
  <c r="D16" i="43"/>
  <c r="F16" i="43"/>
  <c r="D10" i="43"/>
  <c r="F10" i="43"/>
  <c r="D11" i="43"/>
  <c r="F11" i="43"/>
  <c r="D12" i="43"/>
  <c r="D13" i="43"/>
  <c r="D14" i="43"/>
  <c r="D9" i="43"/>
  <c r="F9" i="43"/>
  <c r="G11" i="43"/>
  <c r="D203" i="45"/>
  <c r="D202" i="45"/>
  <c r="E50" i="45"/>
  <c r="E44" i="45"/>
  <c r="F136" i="43"/>
  <c r="F134" i="43"/>
  <c r="F133" i="43"/>
  <c r="F132" i="43"/>
  <c r="F131" i="43"/>
  <c r="F130" i="43"/>
  <c r="F129" i="43"/>
  <c r="F128" i="43"/>
  <c r="F126" i="43"/>
  <c r="F125" i="43"/>
  <c r="F124" i="43"/>
  <c r="F123" i="43"/>
  <c r="F121" i="43"/>
  <c r="F120" i="43"/>
  <c r="F119" i="43"/>
  <c r="F118" i="43"/>
  <c r="F116" i="43"/>
  <c r="F115" i="43"/>
  <c r="F114" i="43"/>
  <c r="F113" i="43"/>
  <c r="F112" i="43"/>
  <c r="F111" i="43"/>
  <c r="F110" i="43"/>
  <c r="F106" i="43"/>
  <c r="F105" i="43"/>
  <c r="F104" i="43"/>
  <c r="F45" i="43"/>
  <c r="F42" i="43"/>
  <c r="F39" i="43"/>
  <c r="F38" i="43"/>
  <c r="F37" i="43"/>
  <c r="F87" i="43"/>
  <c r="F81" i="43"/>
  <c r="F80" i="43"/>
  <c r="F75" i="43"/>
  <c r="F74" i="43"/>
  <c r="F72" i="43"/>
  <c r="F66" i="43"/>
  <c r="F65" i="43"/>
  <c r="F59" i="43"/>
  <c r="F58" i="43"/>
  <c r="F55" i="43"/>
  <c r="F53" i="43"/>
  <c r="F52" i="43"/>
  <c r="F51" i="43"/>
  <c r="F50" i="43"/>
  <c r="F49" i="43"/>
  <c r="F48" i="43"/>
  <c r="F47" i="43"/>
  <c r="F31" i="43"/>
  <c r="F30" i="43"/>
  <c r="F25" i="43"/>
  <c r="F22" i="43"/>
  <c r="F21" i="43"/>
  <c r="F20" i="43"/>
  <c r="F14" i="43"/>
  <c r="F13" i="43"/>
  <c r="F12" i="43"/>
  <c r="E166" i="43"/>
  <c r="E165" i="43"/>
  <c r="F165" i="43"/>
  <c r="F166" i="43"/>
  <c r="F137" i="43"/>
  <c r="F139" i="43"/>
  <c r="F138" i="43"/>
  <c r="F140" i="43"/>
  <c r="F141" i="43"/>
  <c r="F142" i="43"/>
  <c r="F143" i="43"/>
  <c r="F144" i="43"/>
  <c r="F145" i="43"/>
  <c r="F146" i="43"/>
  <c r="F147" i="43"/>
  <c r="F148" i="43"/>
</calcChain>
</file>

<file path=xl/sharedStrings.xml><?xml version="1.0" encoding="utf-8"?>
<sst xmlns="http://schemas.openxmlformats.org/spreadsheetml/2006/main" count="628" uniqueCount="266">
  <si>
    <t>в/у</t>
  </si>
  <si>
    <t>ø³Ý³Ï</t>
  </si>
  <si>
    <t>Английский</t>
  </si>
  <si>
    <t>Самое главное — быть счастливым.</t>
  </si>
  <si>
    <t>13,3% от общего числа</t>
  </si>
  <si>
    <t>11 % ß³СбхÛÃ</t>
  </si>
  <si>
    <r>
      <t>м</t>
    </r>
    <r>
      <rPr>
        <vertAlign val="superscript"/>
        <sz val="8"/>
        <rFont val="Arial Armenian"/>
        <family val="2"/>
      </rPr>
      <t>3</t>
    </r>
  </si>
  <si>
    <t>П-П</t>
  </si>
  <si>
    <t>С³п</t>
  </si>
  <si>
    <t>Н/Д</t>
  </si>
  <si>
    <t xml:space="preserve"> Привет,</t>
  </si>
  <si>
    <t>ÁÝ¹©</t>
  </si>
  <si>
    <t>Строительные работы локальной системы отопления</t>
  </si>
  <si>
    <t>²ßË³ï³ÝùÇ</t>
  </si>
  <si>
    <t>Самое главное — быть счастливым.</t>
  </si>
  <si>
    <t>Длина 55 см.</t>
  </si>
  <si>
    <t>100С³п</t>
  </si>
  <si>
    <r>
      <t>У</t>
    </r>
    <r>
      <rPr>
        <vertAlign val="superscript"/>
        <sz val="8"/>
        <rFont val="Arial LatArm"/>
        <family val="2"/>
      </rPr>
      <t>3</t>
    </r>
  </si>
  <si>
    <t xml:space="preserve"> ²ÉÛáõÙÇÝ» Ù³ñïÏáóÝ»ñÇ ï»Õ³¹ñáõÙ</t>
  </si>
  <si>
    <t>¾ÎØ</t>
  </si>
  <si>
    <t>²ÉÛáõÙÇÝ» ç»éáõóÇã Ù³ñïÏáó H = 500</t>
  </si>
  <si>
    <t xml:space="preserve"> Мир</t>
  </si>
  <si>
    <t>пара</t>
  </si>
  <si>
    <t>Клапан батареи, верхний (прямой), W 1/2" F</t>
  </si>
  <si>
    <t>Клапан батареи, нижний, 1/2"</t>
  </si>
  <si>
    <t>Кó³÷³ÏÇãÇ ï»Õ³¹ñ.1/2``</t>
  </si>
  <si>
    <t>·Ù</t>
  </si>
  <si>
    <t>У</t>
  </si>
  <si>
    <t xml:space="preserve"> Полипропиленовый отвод, 90⁰ d=20мм</t>
  </si>
  <si>
    <t>Полипропиленовый отвод, 90⁰ d=25мм</t>
  </si>
  <si>
    <t>Полипропиленовый отвод, 90⁰ d=32мм</t>
  </si>
  <si>
    <t>Полипропиленовый отвод, 90⁰ d=40мм</t>
  </si>
  <si>
    <t xml:space="preserve"> Трехсторонний полипропилен, d=20x20x20мм</t>
  </si>
  <si>
    <t xml:space="preserve"> Распределитель трехходовой полипропилен, d=25x20x25мм</t>
  </si>
  <si>
    <t xml:space="preserve"> Распределитель трехходовой полипропилен, d=32x20x32мм</t>
  </si>
  <si>
    <t>Трехсторонний полипропилен, d=40x20x40мм</t>
  </si>
  <si>
    <t xml:space="preserve"> Распределитель трехходовой полипропилен, d=50x20x50мм</t>
  </si>
  <si>
    <t>Конвертер полипропиленовый, d=25x20мм</t>
  </si>
  <si>
    <t>Конвертер полипропиленовый, d=32x25мм</t>
  </si>
  <si>
    <t>Конвертер полипропиленовый, d=40x32мм</t>
  </si>
  <si>
    <t>Трансформатор полипропиленовый, d=50x40мм</t>
  </si>
  <si>
    <t>Значение d =25</t>
  </si>
  <si>
    <t>Число d =32.</t>
  </si>
  <si>
    <t>Значение d = 40.</t>
  </si>
  <si>
    <t>Число d =50.</t>
  </si>
  <si>
    <t>äÕå. å³ßïå. å³ïÛ³Ý d =32*2,5 ИЛИ L=0,2</t>
  </si>
  <si>
    <t>äÕå. å³ßïå. е³х³Ý d =57*2,5 х L=0,6</t>
  </si>
  <si>
    <t xml:space="preserve"> ö3Ï³ÝÇ ï»Õ³¹ñáõÙ d=50ХХ</t>
  </si>
  <si>
    <t xml:space="preserve"> ö3Ï³ÝÇ ï»Õ³¹ñáõÙ d=40ÙÙ</t>
  </si>
  <si>
    <t>Խո своему</t>
  </si>
  <si>
    <t>Р3Х3П³ñ·Ç СС1–3ИЕЦÏ ÷áñÓ3ñÏáõÙ</t>
  </si>
  <si>
    <t>100Ù</t>
  </si>
  <si>
    <t>Ù3</t>
  </si>
  <si>
    <t>Կաթսաներ</t>
  </si>
  <si>
    <t>О³Ãë³ÛÇ ÍËÝ»ÉáõÛ½ ³ÏÛáõÝ³Ïáí ö130 ÙÙ</t>
  </si>
  <si>
    <t xml:space="preserve"> Ð»ï³¹³ñÓ ÷³Ï³ÝÇ ï»Õ³¹ñáõÙ d=50ÙÙ</t>
  </si>
  <si>
    <t xml:space="preserve"> ö3Ï³ÝÇ ï»Õ³¹ñáõÙ d=20ÙÙ</t>
  </si>
  <si>
    <t xml:space="preserve"> ö3Ï³ÝÇ ï»Õ³¹ñáõÙ d=25ÙÙ</t>
  </si>
  <si>
    <t>2Ýóù»ñÇ փակում å³ï»ñáõÙ և միջնապատերում</t>
  </si>
  <si>
    <t>²Ýóù»ñÇ µ³óáõÙ միջնաå3ï»ñáõÙ 20 սմ</t>
  </si>
  <si>
    <t>PN 20, d=20x3400 квадратных футов</t>
  </si>
  <si>
    <t>БИТЕРМ</t>
  </si>
  <si>
    <t xml:space="preserve"> БИТЕРМ</t>
  </si>
  <si>
    <t xml:space="preserve"> БИТЕРМ</t>
  </si>
  <si>
    <t xml:space="preserve"> БИТЕРМ</t>
  </si>
  <si>
    <t>Полипропиленовый отвод, 90⁰ d=50мм</t>
  </si>
  <si>
    <t xml:space="preserve"> ECO3, 28 кВт /Италия Baxi/ ç»éáõóÙ³Ý Ï³Ãë³ÛÇ ï»Õ³¹ñáõÙ</t>
  </si>
  <si>
    <t>Ð³ï³ÏÇ ß»ñïÇ ù³Ý¹áõÙ</t>
  </si>
  <si>
    <t>Ð³ï³ÏÇ ß»ñïÇ í»ñ³Ï³Ý·ÝáõÙ</t>
  </si>
  <si>
    <r>
      <t>100 Ù</t>
    </r>
    <r>
      <rPr>
        <vertAlign val="superscript"/>
        <sz val="8"/>
        <rFont val="Arial Armenian"/>
        <family val="2"/>
      </rPr>
      <t>2</t>
    </r>
  </si>
  <si>
    <r>
      <t>У</t>
    </r>
    <r>
      <rPr>
        <vertAlign val="superscript"/>
        <sz val="8"/>
        <rFont val="Arial Armenian"/>
        <family val="2"/>
      </rPr>
      <t>3</t>
    </r>
  </si>
  <si>
    <t xml:space="preserve"> Трехсторонний разделитель полипропилен, d=50x40x50мм</t>
  </si>
  <si>
    <t xml:space="preserve"> Сливная труба d=20мм</t>
  </si>
  <si>
    <t>Полы</t>
  </si>
  <si>
    <t>Снос перегородок</t>
  </si>
  <si>
    <r>
      <t xml:space="preserve"> У</t>
    </r>
    <r>
      <rPr>
        <vertAlign val="superscript"/>
        <sz val="8"/>
        <rFont val="Arial Armenian"/>
        <family val="2"/>
      </rPr>
      <t>2</t>
    </r>
  </si>
  <si>
    <t xml:space="preserve"> ОÇçÝáñÙÇ Çñ³Ï³Ý³óáõÙ 10 ëÙ å»Ù½³µÉáÏáí</t>
  </si>
  <si>
    <t>²Ùñ³Ý ö 6 A-1</t>
  </si>
  <si>
    <t>ïÝ</t>
  </si>
  <si>
    <t>ØÇ³½áõÛÉ »/µ baravori karuóáõÙ B - 20¹³ëÇ µ»ïáÝÇó</t>
  </si>
  <si>
    <r>
      <t>У</t>
    </r>
    <r>
      <rPr>
        <vertAlign val="superscript"/>
        <sz val="8"/>
        <rFont val="Arial LatArm"/>
        <family val="2"/>
        <charset val="204"/>
      </rPr>
      <t>3</t>
    </r>
  </si>
  <si>
    <r>
      <t xml:space="preserve"> У</t>
    </r>
    <r>
      <rPr>
        <vertAlign val="superscript"/>
        <sz val="8"/>
        <rFont val="Arial LatArm"/>
        <family val="2"/>
        <charset val="204"/>
      </rPr>
      <t>2</t>
    </r>
  </si>
  <si>
    <t>²Ùñ³Ý ² - ²500cö12</t>
  </si>
  <si>
    <r>
      <t>У</t>
    </r>
    <r>
      <rPr>
        <vertAlign val="superscript"/>
        <sz val="8"/>
        <color indexed="10"/>
        <rFont val="Arial Armenian"/>
        <family val="2"/>
      </rPr>
      <t>2</t>
    </r>
  </si>
  <si>
    <t>3</t>
  </si>
  <si>
    <r>
      <t>У</t>
    </r>
    <r>
      <rPr>
        <vertAlign val="superscript"/>
        <sz val="8"/>
        <color indexed="10"/>
        <rFont val="Arial LatArm"/>
        <family val="2"/>
        <charset val="204"/>
      </rPr>
      <t>3</t>
    </r>
  </si>
  <si>
    <t>5</t>
  </si>
  <si>
    <r>
      <t>У</t>
    </r>
    <r>
      <rPr>
        <vertAlign val="superscript"/>
        <sz val="8"/>
        <color indexed="10"/>
        <rFont val="Arial Armenian"/>
        <family val="2"/>
      </rPr>
      <t>3</t>
    </r>
  </si>
  <si>
    <t>Бетонная плита 10см</t>
  </si>
  <si>
    <t xml:space="preserve"> Сетка 5мм 100*100</t>
  </si>
  <si>
    <t>Ù2</t>
  </si>
  <si>
    <t>Размер/³í³½³ÛÇÝ С³ñÃ»óáõóÇã ß»ñï 3 см С³ëï.</t>
  </si>
  <si>
    <r>
      <t>У</t>
    </r>
    <r>
      <rPr>
        <vertAlign val="superscript"/>
        <sz val="8"/>
        <color indexed="10"/>
        <rFont val="Arial LatArm"/>
        <family val="2"/>
        <charset val="204"/>
      </rPr>
      <t>2</t>
    </r>
  </si>
  <si>
    <r>
      <t xml:space="preserve"> У</t>
    </r>
    <r>
      <rPr>
        <vertAlign val="superscript"/>
        <sz val="8"/>
        <color indexed="10"/>
        <rFont val="Arial Armenian"/>
        <family val="2"/>
      </rPr>
      <t>2</t>
    </r>
  </si>
  <si>
    <t xml:space="preserve"> Прессованный гранит, плитка 400x400 мм, Иран</t>
  </si>
  <si>
    <t xml:space="preserve"> Прессованные гранитные плиты /Иран/ h=15см.</t>
  </si>
  <si>
    <t xml:space="preserve"> Двери</t>
  </si>
  <si>
    <t xml:space="preserve"> ¶áÛáõÃÛáõÝ áõÝ»óáÕ ¹éÝ»ñÇ ù³Ý¹áõÙ</t>
  </si>
  <si>
    <r>
      <t>У</t>
    </r>
    <r>
      <rPr>
        <vertAlign val="superscript"/>
        <sz val="8"/>
        <rFont val="Arial Armenian"/>
        <family val="2"/>
      </rPr>
      <t xml:space="preserve"> 2</t>
    </r>
  </si>
  <si>
    <t>Алюминиевая, блочная, белая, толщиной 60 мм, с терморазрывом, со стеклопакетом 4+4 мм, профильная (иностранная) установка двери</t>
  </si>
  <si>
    <r>
      <t>У</t>
    </r>
    <r>
      <rPr>
        <vertAlign val="superscript"/>
        <sz val="8"/>
        <color indexed="10"/>
        <rFont val="Arial Armenian"/>
        <family val="2"/>
      </rPr>
      <t xml:space="preserve"> 2</t>
    </r>
  </si>
  <si>
    <r>
      <t xml:space="preserve"> Ø»ï³Õ³åÉ³ëï»¹é³Ý ï»Õ³¹ñáõÙ толщиной 60мм (без порога)</t>
    </r>
    <r>
      <rPr>
        <b/>
        <sz val="8"/>
        <color indexed="10"/>
        <rFont val="Arial Armenian"/>
        <family val="2"/>
      </rPr>
      <t xml:space="preserve"> за границей)</t>
    </r>
  </si>
  <si>
    <t xml:space="preserve"> ¸éÝ»ñÇ Ã»ùáõÃÛáõÝÝ»ñÇ ëí³Õ ·³çÇ ß³Õ³Ëáí</t>
  </si>
  <si>
    <t>Окна</t>
  </si>
  <si>
    <t xml:space="preserve"> ¶áÛáõÃÛáõÝ áõÝ»óáÕ å³ïáõÑ³ÝÝ»ñÇ ù³Ý¹áõÙ</t>
  </si>
  <si>
    <r>
      <t>У</t>
    </r>
    <r>
      <rPr>
        <vertAlign val="superscript"/>
        <sz val="8"/>
        <rFont val="Arial Armenian"/>
        <family val="2"/>
      </rPr>
      <t xml:space="preserve"> 2</t>
    </r>
  </si>
  <si>
    <t>´»ïáÝ» Ý³Ë³å³ïñ³ëï³Ï³Ý ß»ñïÇ Ï³éáõóáõÙ 10 ëÙ ´7,5 ¹³ëÇ µ»ïáÝáí</t>
  </si>
  <si>
    <t>ä³ïáõÑ³ÝÝ»ñÇ Ã»ùáõÃÛáõÝÝ»ñÇ ëí³Õ ·³çÇ ß³Õ³Ëáí</t>
  </si>
  <si>
    <t>ØÇÝã¨ 200ÙÙ ³ñï³ùÇÝ ß»å»ñÇ ëí³Õ ó/³ ß³Õ³Ëáí</t>
  </si>
  <si>
    <r>
      <t>У</t>
    </r>
    <r>
      <rPr>
        <vertAlign val="superscript"/>
        <sz val="8"/>
        <color indexed="8"/>
        <rFont val="Arial LatArm"/>
        <family val="2"/>
      </rPr>
      <t/>
    </r>
  </si>
  <si>
    <t>Размер: 35 см/ белый</t>
  </si>
  <si>
    <t>Ներքի հարդարում</t>
  </si>
  <si>
    <t>Կահույքե վահանակների ù3Ý1áõÙ å³ï»ñÇó</t>
  </si>
  <si>
    <t xml:space="preserve"> Գաջի Уни3ХС У3Х1ахх М3Х»ñÇó</t>
  </si>
  <si>
    <t xml:space="preserve"> ä3ï»ñÇ ëí3ÕáõÙ ·3çÇ ß3Õ³Ëáí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</si>
  <si>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</si>
  <si>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 xml:space="preserve"> ä³ï»ñÇ ·3çÇ ëí3ÕÇ Ýáñá·áõÙ</t>
  </si>
  <si>
    <t xml:space="preserve"> ä3ï»ñÇ µ³ñÓñáñ³Ï Ý»ñÏáõÙ É3ï»ùëáí</t>
  </si>
  <si>
    <t xml:space="preserve"> ³éï³ÕÝ»ñÇ ·³çÇ ëí³ÕÇ Ýáñá·áõÙ</t>
  </si>
  <si>
    <t xml:space="preserve"> ²é3ëï³ÕÝ»ñ µ³ñÓñáñ3Ï Ý»ñÏáõÙ É³ï»ùëáí</t>
  </si>
  <si>
    <r>
      <t>Ù</t>
    </r>
    <r>
      <rPr>
        <vertAlign val="superscript"/>
        <sz val="8"/>
        <rFont val="Arial Armenian"/>
        <family val="2"/>
      </rPr>
      <t>2</t>
    </r>
  </si>
  <si>
    <t>ՍԱՆՀԱՆԳՈՒՅՑ</t>
  </si>
  <si>
    <t xml:space="preserve"> ò/3í31⁄2³ÛÇÝ ß»ñï 5 cite Ñ3ëï.</t>
  </si>
  <si>
    <t xml:space="preserve"> 3í31/23ÛÇÝ ß3Õ³Ëáí</t>
  </si>
  <si>
    <t xml:space="preserve"> ä3ï»ñÇ »ñ»ë³å³ïáõÙ Ñ3Ë×3ë3É»ñáí h=3.0մ /300x600ցցցցցցցցցցցցցցցցցցցցւ</t>
  </si>
  <si>
    <t xml:space="preserve"> Î³ËáíÇ ³é³ëï³ÕÇ Çñ³Ï³Ý³óáõÙ äìø ÝÛáõÃáí /գունավոր/ /սանհանգգցցցցցցցցցցցց</t>
  </si>
  <si>
    <t>äìø ÝÛáõÃáí Ï³ËáíÇ ³é³ë³ï³ÕÇ /цветной/ åñáýÇÉÇ ³ñÅ»ùÁ /туалет/</t>
  </si>
  <si>
    <t>ÞÇÝ.³ÕµÇ µ³ñÓáõÙ ÇÝùÝ³Ã. ¿ùëÏ³í³ï.</t>
  </si>
  <si>
    <r>
      <t>1000Ù</t>
    </r>
    <r>
      <rPr>
        <vertAlign val="superscript"/>
        <sz val="8"/>
        <rFont val="Arial LatArm"/>
        <family val="2"/>
      </rPr>
      <t>3</t>
    </r>
  </si>
  <si>
    <t>î»Õ³÷áËáõÙ 5ÏÙ</t>
  </si>
  <si>
    <t xml:space="preserve"> Èáõë³íáñáõÃÛ³Ý Ùáõïù³ÛÇÝ í³С³Ý³ÏÇ ï»Õ³¹ñáõÙ</t>
  </si>
  <si>
    <t xml:space="preserve"> Apple C63²</t>
  </si>
  <si>
    <t xml:space="preserve"> AíïáÙ³ï C32²</t>
  </si>
  <si>
    <r>
      <t>Р³ХАН¹³Е³ñÇ установка ХХХ", ППВГ С³ХОХ 2х2,5ХХ</t>
    </r>
    <r>
      <rPr>
        <vertAlign val="superscript"/>
        <sz val="8"/>
        <rFont val="Arial Armenian"/>
        <family val="2"/>
        <charset val="204"/>
      </rPr>
      <t>2</t>
    </r>
  </si>
  <si>
    <t>100 Ù</t>
  </si>
  <si>
    <r>
      <t>Р³ХАН¹³É³ñÇ крепление ППВГ С³ïí³НùÁ 2х4ХХ</t>
    </r>
    <r>
      <rPr>
        <vertAlign val="superscript"/>
        <sz val="8"/>
        <rFont val="Arial Armenian"/>
        <family val="2"/>
        <charset val="204"/>
      </rPr>
      <t>2</t>
    </r>
  </si>
  <si>
    <t>Кабель монтажный медный, ВВГ, 3х10мм2</t>
  </si>
  <si>
    <t>Установка светильников /светодиодных/ 32вт</t>
  </si>
  <si>
    <t>Монтаж светильников в подвесной потолок</t>
  </si>
  <si>
    <t>¾É. ³Ýç³ïÇãÝ»ñÇ ï»Õ³¹ñáõÙ 1 местоположение</t>
  </si>
  <si>
    <t>¾É. ³Ýç³ïÇãÝ»ñÇ ï»Õ³¹ñáõÙ 2 локации</t>
  </si>
  <si>
    <t>Խñáó3Ï³ÛÇÝ í3–13ÏÝ»ñÇ ï»Õ31ñáõÙ</t>
  </si>
  <si>
    <t>îáõ÷ í3ñ1³ÏÝ»ñÇ ¨ ³Ýç³ïÇãÝ»ñÇ</t>
  </si>
  <si>
    <t>100Н</t>
  </si>
  <si>
    <t>îáõ÷ µ³Å³Ý³ñ³ñ</t>
  </si>
  <si>
    <t xml:space="preserve"> ²ÏáлÝ»ñÇ ÷áñáõÙ</t>
  </si>
  <si>
    <t>²ÏáëÝ»ñÇ ëí3ÕáõÙ ·3çÇ ß³Õ³Ëáí</t>
  </si>
  <si>
    <t xml:space="preserve"> ²Ýóù»ñÇ µ³óáõÙ միջնաå3ï»ñáõÙ</t>
  </si>
  <si>
    <t>Площадь»Ý³ÛÛÝ Площадь.ПН 10 d=20</t>
  </si>
  <si>
    <t>²ÝÏÛáõÝ³Ï åáÉå© d =20</t>
  </si>
  <si>
    <t>ºé³µ³ßÇÇã 20*20*20</t>
  </si>
  <si>
    <t>Îó3Ù3e d =20Ù</t>
  </si>
  <si>
    <t>ö3Ï³ÝÇ ï»Õ³¹ñáõÙ d=20ÙÙ</t>
  </si>
  <si>
    <t>КáХаи3ÏÝ»ñÇ Éí3óáõÙ í3ñ3Ï31⁄2»ñÍáõÙáí</t>
  </si>
  <si>
    <t>1000Ù</t>
  </si>
  <si>
    <t>ХХ3ХХ ï»Х³1ñáõÙ d=110ХХ</t>
  </si>
  <si>
    <t>Consumer Electronic Connector п»Х31сбхÙ d=110-90</t>
  </si>
  <si>
    <t>10Ñաï</t>
  </si>
  <si>
    <t>К»Х³¹ñáõÙ ï»Х3¹ñáõÙ d=110</t>
  </si>
  <si>
    <t>Гхх3ÏÇ ï»Х³1сáхÙ d= 50хх</t>
  </si>
  <si>
    <t>Уголок поливинилхлоридный ХХ³¹ñáõÙ d=50мм</t>
  </si>
  <si>
    <t>Трехсторонний разделитель поливинилхлоридный d=50x50x50</t>
  </si>
  <si>
    <t>Нержавеющая сталь / нержавеющая сталь / d=50 мм</t>
  </si>
  <si>
    <t xml:space="preserve"> Совместные строительные работы</t>
  </si>
  <si>
    <t xml:space="preserve"> Внутренний участок водопровода</t>
  </si>
  <si>
    <t>Внутренняя канализация</t>
  </si>
  <si>
    <t xml:space="preserve"> Электрическое освещение</t>
  </si>
  <si>
    <r>
      <t xml:space="preserve"> Ø»ï³Õ³åÉ³ëï» å³ïáõÑ³ÝÝ»ñÇ ï»Õ³¹ñáõÙ, 4+4х ³å³Ï»÷³Ã»Ãáí 60хх</t>
    </r>
    <r>
      <rPr>
        <b/>
        <sz val="8"/>
        <color indexed="10"/>
        <rFont val="Arial Armenian"/>
        <family val="2"/>
      </rPr>
      <t xml:space="preserve"> /µ³унбХ/</t>
    </r>
    <r>
      <rPr>
        <sz val="8"/>
        <color indexed="10"/>
        <rFont val="Arial Armenian"/>
        <family val="2"/>
      </rPr>
      <t>Армянский профиль</t>
    </r>
  </si>
  <si>
    <r>
      <t xml:space="preserve"> Ø»ï³Õ³åÉ³ëï» å³ïáõÑ³ÝÝ»ñÇ ï»Õ³¹ñáõÙ, 4+4х ³å³Ï»÷³Ã»Ãáí 60хх</t>
    </r>
    <r>
      <rPr>
        <b/>
        <sz val="8"/>
        <color indexed="10"/>
        <rFont val="Arial Armenian"/>
        <family val="2"/>
      </rPr>
      <t xml:space="preserve"> /ãµ³óнбХ/</t>
    </r>
    <r>
      <rPr>
        <sz val="8"/>
        <color indexed="10"/>
        <rFont val="Arial Armenian"/>
        <family val="2"/>
      </rPr>
      <t xml:space="preserve"> Армянский профиль</t>
    </r>
  </si>
  <si>
    <t>²Ùñ³Ý ö6 A 240</t>
  </si>
  <si>
    <r>
      <t>У</t>
    </r>
    <r>
      <rPr>
        <vertAlign val="superscript"/>
        <sz val="8"/>
        <color indexed="10"/>
        <rFont val="Arial LatArm"/>
        <family val="2"/>
      </rPr>
      <t>3</t>
    </r>
  </si>
  <si>
    <t>ä³ï»ñÇ ß³ñí³Íù Ï³ÝáÝ³íáñ Ó¨Ç ïáõý ù³ñÇó / 20см /</t>
  </si>
  <si>
    <t>Монтаж напольного покрытия из ДСП</t>
  </si>
  <si>
    <t xml:space="preserve"> Снос бетонных полов 10см</t>
  </si>
  <si>
    <t xml:space="preserve"> Ë×áí Ý³Ë³å³ïñ. ß»ñïÇ Ï³éáõóáõÙ 5см</t>
  </si>
  <si>
    <t>Самые популярные напольные покрытия в мире - ламинат АС-4 8 см, /российский/</t>
  </si>
  <si>
    <t>3-ручная швейная машина</t>
  </si>
  <si>
    <t>Б-7.5 Класс Б-7.5</t>
  </si>
  <si>
    <t>Бетонные стены по бокам пандуса выполнены из бетона марки В-12,5 мм, толщиной 20 см.</t>
  </si>
  <si>
    <t xml:space="preserve"> Песчано-гравийная дорога</t>
  </si>
  <si>
    <t>Сетка штукатурная 3мм 100*100</t>
  </si>
  <si>
    <t>Лестницы и пандус</t>
  </si>
  <si>
    <t>Бетонная платформа и пандус из бетонной плиты класса В-12,5, толщиной 10см.</t>
  </si>
  <si>
    <r>
      <t>Облицовка бетонной площадки и пандуса базальтовыми плитами</t>
    </r>
    <r>
      <rPr>
        <b/>
        <sz val="8"/>
        <rFont val="Arial Armenian"/>
        <family val="2"/>
      </rPr>
      <t>30 мм</t>
    </r>
    <r>
      <rPr>
        <sz val="8"/>
        <rFont val="Arial Armenian"/>
        <family val="2"/>
      </rPr>
      <t/>
    </r>
  </si>
  <si>
    <r>
      <t xml:space="preserve"> Облицовка фасада и ступеней платформы и пандуса базальтовыми плитами</t>
    </r>
    <r>
      <rPr>
        <b/>
        <sz val="8"/>
        <rFont val="Arial Armenian"/>
        <family val="2"/>
      </rPr>
      <t>30 мм</t>
    </r>
    <r>
      <rPr>
        <sz val="8"/>
        <rFont val="Arial Armenian"/>
        <family val="2"/>
      </rPr>
      <t/>
    </r>
  </si>
  <si>
    <t xml:space="preserve"> Недавно построенные стены ëí³ÕáõÙ ·³çÇ ß³Õ³Ëáí</t>
  </si>
  <si>
    <t xml:space="preserve"> Ванная комната с керамической плиткой 330x330 мм для детей деревни Пійбхубхљ /Иран/</t>
  </si>
  <si>
    <t>Смесители / Китай /</t>
  </si>
  <si>
    <t>г/м</t>
  </si>
  <si>
    <t xml:space="preserve"> Устройство слоя базальтового песка 60 мм</t>
  </si>
  <si>
    <t>Внешние работы по благоустройству</t>
  </si>
  <si>
    <t>Сборные базальтовые бордюрные камни</t>
  </si>
  <si>
    <t>Снос базальтовых сборных бордюров</t>
  </si>
  <si>
    <t xml:space="preserve"> Обработка почвы вручную »½ñаù³ñ»ñÇ ÑÇÙù»ñÇ Ñ³Ù³ñ</t>
  </si>
  <si>
    <t>Изготовление базальтовых сборных бордюрных камней 150*300 вместе с основаниями</t>
  </si>
  <si>
    <t>Ландшафтный дизайн и озеленение</t>
  </si>
  <si>
    <t>´Э³СбХЗ загрузка на себя. и импорт. 3км-20см</t>
  </si>
  <si>
    <t>Площадь заполнения подготовительного слоя почвы 20см</t>
  </si>
  <si>
    <t xml:space="preserve"> Распределение верхнего слоя почвы 10 см</t>
  </si>
  <si>
    <r>
      <t>100%</t>
    </r>
    <r>
      <rPr>
        <vertAlign val="superscript"/>
        <sz val="8"/>
        <rFont val="Arial LatArm"/>
        <family val="2"/>
        <charset val="204"/>
      </rPr>
      <t>2</t>
    </r>
  </si>
  <si>
    <t>О³Ý³ã³å³ïÙ³Ý ï³ñ³ÍùÇ ó³ÝáõÙ ËáïÇ ë»ñÙáí</t>
  </si>
  <si>
    <t>100Ù2</t>
  </si>
  <si>
    <t>Фасад здания</t>
  </si>
  <si>
    <t xml:space="preserve"> У</t>
  </si>
  <si>
    <t xml:space="preserve"> ä³ï»ñÇ ëí³ÕáõÙ ó/³í³½³ÛÇÝ ß³Õ³Ëáí сети</t>
  </si>
  <si>
    <r>
      <t xml:space="preserve"> Облицовка стен</t>
    </r>
    <r>
      <rPr>
        <b/>
        <sz val="8"/>
        <color indexed="10"/>
        <rFont val="Arial Armenian"/>
        <family val="2"/>
      </rPr>
      <t xml:space="preserve"> базальт</t>
    </r>
    <r>
      <rPr>
        <sz val="8"/>
        <rFont val="Arial Armenian"/>
        <family val="2"/>
      </rPr>
      <t>с плитами толщиной 20 мм</t>
    </r>
  </si>
  <si>
    <t>Качественная покраска фасада здания фасадной краской</t>
  </si>
  <si>
    <r>
      <t>Изготовление изголовий из базальтовых плит</t>
    </r>
    <r>
      <rPr>
        <b/>
        <sz val="8"/>
        <rFont val="Arial LatArm"/>
        <family val="2"/>
        <charset val="204"/>
      </rPr>
      <t xml:space="preserve"> 30-й</t>
    </r>
  </si>
  <si>
    <t>Выравнивание стен и потолков шпатлевкой</t>
  </si>
  <si>
    <t xml:space="preserve"> Под балконами / под</t>
  </si>
  <si>
    <t>Напольные покрытия</t>
  </si>
  <si>
    <t>Песок и гравий Ý³Ë³å³ïñ³ëï³Ï³Ý ß»ñïÇ å³ïñ³ëïáõÙ 15к / под брусчатку/</t>
  </si>
  <si>
    <r>
      <t xml:space="preserve"> Мощение бетонными плитами / второй слой</t>
    </r>
    <r>
      <rPr>
        <b/>
        <sz val="8"/>
        <rFont val="Arial Armenian"/>
        <family val="2"/>
      </rPr>
      <t>серый</t>
    </r>
    <r>
      <rPr>
        <sz val="8"/>
        <rFont val="Arial Armenian"/>
        <family val="2"/>
      </rPr>
      <t xml:space="preserve"> - 80%/ цемент с затиркой. С раствором.</t>
    </r>
  </si>
  <si>
    <r>
      <t xml:space="preserve"> Мощение бетонными плитами / второй слой</t>
    </r>
    <r>
      <rPr>
        <b/>
        <sz val="8"/>
        <rFont val="Arial Armenian"/>
        <family val="2"/>
      </rPr>
      <t>цветной</t>
    </r>
    <r>
      <rPr>
        <sz val="8"/>
        <rFont val="Arial Armenian"/>
        <family val="2"/>
      </rPr>
      <t xml:space="preserve"> - 20%/ цемент с затиркой. С раствором</t>
    </r>
  </si>
  <si>
    <t>Дренаж</t>
  </si>
  <si>
    <r>
      <t xml:space="preserve"> ХХХ 0,50хх С3ххх d=140хх</t>
    </r>
    <r>
      <rPr>
        <b/>
        <sz val="8"/>
        <rFont val="Arial Armenian"/>
        <family val="2"/>
      </rPr>
      <t xml:space="preserve"> çñ³С»é³óÙ³Ý ËáÕáí³ÏÝ»ñÇ</t>
    </r>
    <r>
      <rPr>
        <sz val="8"/>
        <rFont val="Arial Armenian"/>
        <family val="2"/>
      </rPr>
      <t>П³ХХХ / Н=3.0Х / цветной</t>
    </r>
  </si>
  <si>
    <t xml:space="preserve"> Оформление интерьера</t>
  </si>
  <si>
    <t>Толщина бетонного фундамента B - 7,5 мм /0,2*0,3/</t>
  </si>
  <si>
    <t>&lt;&lt;Араратская область, община Арташат, Арташатская городская библиотечная система Республики Армения&gt;&gt; Капитальные ремонтные работы ANCO</t>
  </si>
  <si>
    <t>Тип установки Керамический, с педалью</t>
  </si>
  <si>
    <t>Установка ¼áõ·³ñ³Ý³ÏáÝùÇ</t>
  </si>
  <si>
    <t>СПЕЦИФИКАЦИЯ-СМЕТА</t>
  </si>
  <si>
    <t>2</t>
  </si>
  <si>
    <t>4</t>
  </si>
  <si>
    <t xml:space="preserve"> Самое главное — быть счастливым.</t>
  </si>
  <si>
    <t>1,5% Незапланированная работа</t>
  </si>
  <si>
    <t>20% НДС</t>
  </si>
  <si>
    <t xml:space="preserve"> Составитель: Г. Егиазарян</t>
  </si>
  <si>
    <r>
      <t>100%</t>
    </r>
    <r>
      <rPr>
        <vertAlign val="superscript"/>
        <sz val="9"/>
        <rFont val="Arial LatArm"/>
        <family val="2"/>
      </rPr>
      <t>2</t>
    </r>
  </si>
  <si>
    <r>
      <t>100 Ù</t>
    </r>
    <r>
      <rPr>
        <vertAlign val="superscript"/>
        <sz val="9"/>
        <rFont val="Arial LatArm"/>
        <family val="2"/>
      </rPr>
      <t>2</t>
    </r>
  </si>
  <si>
    <t>6</t>
  </si>
  <si>
    <t>ТОМ</t>
  </si>
  <si>
    <t xml:space="preserve"> Около 1/2 дюйма.</t>
  </si>
  <si>
    <t>Толщина кромочной ленты Б-12,5 мкм»пбЭЗу /0,15*0,3/</t>
  </si>
  <si>
    <t xml:space="preserve"> Прессованный гранит, плитка 600x600 мм, Иран</t>
  </si>
  <si>
    <r>
      <t>У</t>
    </r>
    <r>
      <rPr>
        <vertAlign val="superscript"/>
        <sz val="8"/>
        <rFont val="Arial LatArm"/>
        <family val="2"/>
      </rPr>
      <t/>
    </r>
  </si>
  <si>
    <r>
      <t xml:space="preserve"> Облицовка стен</t>
    </r>
    <r>
      <rPr>
        <b/>
        <sz val="8"/>
        <rFont val="Arial Armenian"/>
        <family val="2"/>
      </rPr>
      <t xml:space="preserve"> базальт</t>
    </r>
    <r>
      <rPr>
        <sz val="8"/>
        <rFont val="Arial Armenian"/>
        <family val="2"/>
      </rPr>
      <t>с плитами толщиной 20 мм</t>
    </r>
  </si>
  <si>
    <t>сделанный</t>
  </si>
  <si>
    <t>остаток</t>
  </si>
  <si>
    <t>штукатурка для откосов дверей</t>
  </si>
  <si>
    <r>
      <t xml:space="preserve"> штукатурка для откосов дверей 4+4х ³å³Ï»÷³Ã»Ãáí 60хх</t>
    </r>
    <r>
      <rPr>
        <b/>
        <sz val="8"/>
        <rFont val="Arial Armenian"/>
        <family val="2"/>
      </rPr>
      <t xml:space="preserve"> /µ³унбХ/</t>
    </r>
    <r>
      <rPr>
        <sz val="8"/>
        <rFont val="Arial Armenian"/>
        <family val="2"/>
      </rPr>
      <t>Армянский профиль</t>
    </r>
  </si>
  <si>
    <r>
      <t xml:space="preserve"> штукатурка для откосов дверей4+4х ³å³Ï»÷³Ã»Ãáí 60хх</t>
    </r>
    <r>
      <rPr>
        <b/>
        <sz val="8"/>
        <rFont val="Arial Armenian"/>
        <family val="2"/>
      </rPr>
      <t xml:space="preserve"> /ãµ³óнбХ/</t>
    </r>
    <r>
      <rPr>
        <sz val="8"/>
        <rFont val="Arial Armenian"/>
        <family val="2"/>
      </rPr>
      <t xml:space="preserve"> Армянский профиль</t>
    </r>
  </si>
  <si>
    <t>до 200 мм внешнийí</t>
  </si>
  <si>
    <t>количество</t>
  </si>
  <si>
    <t>Качественная покраска стен</t>
  </si>
  <si>
    <t xml:space="preserve"> Качественная покраска потолков</t>
  </si>
  <si>
    <t>ванная комната</t>
  </si>
  <si>
    <t xml:space="preserve"> настенное покрытие Ñ3Ë×3ë3É»ñáí h=3.0մ /300x600</t>
  </si>
  <si>
    <t xml:space="preserve"> Реализация подвесного потолкаäìø ÝÛáõÃáí /գունավոր/ /սանհանգ</t>
  </si>
  <si>
    <t>Реализация подвесного потолка/цветной/ åñáýÇÉÇ ³ñÅ»ùÁ /туалет/</t>
  </si>
  <si>
    <t>установка клапана d=20ÙÙ</t>
  </si>
  <si>
    <t>Установка унитаз</t>
  </si>
  <si>
    <t>установка электрических выключателей 1 местоположение</t>
  </si>
  <si>
    <t>установка электрических выключателей2 локации</t>
  </si>
  <si>
    <t xml:space="preserve"> установка алюминиевых батарей</t>
  </si>
  <si>
    <t>установка алюминиевых батарей H = 500</t>
  </si>
  <si>
    <t>установка алюминиевых батарей.1/2``</t>
  </si>
  <si>
    <t>стальной защитный кожух d =32*2,5 ИЛИ L=0,2</t>
  </si>
  <si>
    <t>стальной защитный кожух d =57*2,5 х L=0,6</t>
  </si>
  <si>
    <t xml:space="preserve"> установка снеговика d=50ХХ</t>
  </si>
  <si>
    <t>установка снеговикаd=40ÙÙ</t>
  </si>
  <si>
    <r>
      <t xml:space="preserve"> ХХХ 0,50хх С3ххх d=140хх</t>
    </r>
    <r>
      <rPr>
        <b/>
        <sz val="8"/>
        <rFont val="Arial Armenian"/>
        <family val="2"/>
      </rPr>
      <t xml:space="preserve"> дренажные трубы </t>
    </r>
    <r>
      <rPr>
        <sz val="8"/>
        <rFont val="Arial Armenian"/>
        <family val="2"/>
      </rPr>
      <t>П³ХХХ / Н=3.0Х / цветной</t>
    </r>
  </si>
  <si>
    <t>включая оборудование</t>
  </si>
  <si>
    <t>строительные работы</t>
  </si>
  <si>
    <t>только строительные работы</t>
  </si>
  <si>
    <t>только строительные работы и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</si>
</sst>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0.000"/>
    <numFmt numFmtId="169" formatCode="0.0000"/>
  </numFmts>
  <fonts count="56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 LatArm"/>
      <family val="2"/>
      <charset val="204"/>
    </font>
    <font>
      <sz val="8"/>
      <name val="Arial Armenian"/>
      <family val="2"/>
    </font>
    <font>
      <b/>
      <sz val="8"/>
      <name val="Arial LatArm"/>
      <family val="2"/>
    </font>
    <font>
      <sz val="8"/>
      <name val="Arial LatArm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9"/>
      <name val="Arial LatArm"/>
      <family val="2"/>
    </font>
    <font>
      <sz val="10"/>
      <name val="Arial"/>
      <family val="2"/>
    </font>
    <font>
      <b/>
      <sz val="9"/>
      <name val="Arial LatArm"/>
      <family val="2"/>
      <charset val="204"/>
    </font>
    <font>
      <sz val="11"/>
      <color indexed="8"/>
      <name val="Calibri"/>
      <family val="2"/>
      <charset val="204"/>
    </font>
    <font>
      <b/>
      <sz val="8"/>
      <name val="Arial LatArm"/>
      <family val="2"/>
      <charset val="204"/>
    </font>
    <font>
      <b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b/>
      <sz val="10"/>
      <name val="Sylfaen"/>
      <family val="1"/>
      <charset val="204"/>
    </font>
    <font>
      <b/>
      <sz val="10"/>
      <name val="Arial Armenian"/>
      <family val="2"/>
    </font>
    <font>
      <sz val="10"/>
      <name val="Arial Armenian"/>
      <family val="2"/>
    </font>
    <font>
      <b/>
      <sz val="11"/>
      <name val="Sylfaen"/>
      <family val="1"/>
      <charset val="204"/>
    </font>
    <font>
      <vertAlign val="superscript"/>
      <sz val="8"/>
      <name val="Arial LatArm"/>
      <family val="2"/>
    </font>
    <font>
      <sz val="10"/>
      <name val="Arial Armenian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10"/>
      <name val="Arial Armenian"/>
      <family val="2"/>
    </font>
    <font>
      <sz val="10"/>
      <name val="Arial LatArm"/>
      <family val="2"/>
    </font>
    <font>
      <vertAlign val="superscript"/>
      <sz val="8"/>
      <name val="Arial LatArm"/>
      <family val="2"/>
      <charset val="204"/>
    </font>
    <font>
      <vertAlign val="superscript"/>
      <sz val="8"/>
      <color indexed="10"/>
      <name val="Arial Armenian"/>
      <family val="2"/>
    </font>
    <font>
      <vertAlign val="superscript"/>
      <sz val="8"/>
      <color indexed="10"/>
      <name val="Arial LatArm"/>
      <family val="2"/>
      <charset val="204"/>
    </font>
    <font>
      <sz val="10"/>
      <name val="Arial Armenian"/>
      <family val="2"/>
      <charset val="204"/>
    </font>
    <font>
      <vertAlign val="superscript"/>
      <sz val="8"/>
      <color indexed="8"/>
      <name val="Arial LatArm"/>
      <family val="2"/>
    </font>
    <font>
      <sz val="11"/>
      <name val="Arial Armenian"/>
      <family val="2"/>
    </font>
    <font>
      <vertAlign val="superscript"/>
      <sz val="8"/>
      <name val="Arial Armenian"/>
      <family val="2"/>
      <charset val="204"/>
    </font>
    <font>
      <vertAlign val="superscript"/>
      <sz val="8"/>
      <color indexed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sz val="10"/>
      <name val="Arial Armenian"/>
      <family val="2"/>
    </font>
    <font>
      <vertAlign val="superscript"/>
      <sz val="9"/>
      <name val="Arial LatArm"/>
      <family val="2"/>
    </font>
    <font>
      <b/>
      <sz val="12"/>
      <name val="Arial Armenian"/>
      <family val="2"/>
    </font>
    <font>
      <sz val="8"/>
      <color rgb="FFFF0000"/>
      <name val="Arial LatArm"/>
      <family val="2"/>
      <charset val="204"/>
    </font>
    <font>
      <b/>
      <sz val="9"/>
      <color rgb="FFFF0000"/>
      <name val="Arial LatArm"/>
      <family val="2"/>
      <charset val="204"/>
    </font>
    <font>
      <sz val="8"/>
      <color rgb="FFFF0000"/>
      <name val="Arial Armenian"/>
      <family val="2"/>
    </font>
    <font>
      <b/>
      <sz val="8"/>
      <color rgb="FFFF0000"/>
      <name val="Arial LatArm"/>
      <family val="2"/>
      <charset val="204"/>
    </font>
    <font>
      <sz val="8"/>
      <color theme="1"/>
      <name val="Arial LatArm"/>
      <family val="2"/>
      <charset val="204"/>
    </font>
    <font>
      <sz val="8"/>
      <color rgb="FFFF0000"/>
      <name val="Arial Armenian"/>
      <family val="2"/>
      <charset val="204"/>
    </font>
    <font>
      <sz val="8"/>
      <color theme="1"/>
      <name val="Arial LatArm"/>
      <family val="2"/>
    </font>
    <font>
      <sz val="8"/>
      <color theme="1"/>
      <name val="Arial Armenian"/>
      <family val="2"/>
    </font>
    <font>
      <b/>
      <sz val="9"/>
      <color rgb="FFFF0000"/>
      <name val="Arial Armenian"/>
      <family val="2"/>
    </font>
    <font>
      <b/>
      <sz val="9"/>
      <color theme="1"/>
      <name val="Arial LatArm"/>
      <family val="2"/>
      <charset val="204"/>
    </font>
    <font>
      <sz val="11"/>
      <name val="Calibri"/>
      <family val="2"/>
      <charset val="204"/>
      <scheme val="minor"/>
    </font>
    <font>
      <sz val="8"/>
      <color rgb="FFFF0000"/>
      <name val="Arial LatArm"/>
      <family val="2"/>
    </font>
    <font>
      <sz val="9"/>
      <color rgb="FFFF0000"/>
      <name val="Arial LatArm"/>
      <family val="2"/>
    </font>
    <font>
      <b/>
      <sz val="8"/>
      <color rgb="FFFF0000"/>
      <name val="Arial Armenian"/>
      <family val="2"/>
    </font>
    <font>
      <sz val="8"/>
      <color rgb="FF00B050"/>
      <name val="Arial Armenian"/>
      <family val="2"/>
    </font>
    <font>
      <b/>
      <sz val="8"/>
      <color rgb="FFFF000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8">
    <xf numFmtId="0" fontId="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3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9" fillId="0" borderId="0"/>
    <xf numFmtId="0" fontId="2" fillId="0" borderId="0"/>
    <xf numFmtId="0" fontId="22" fillId="0" borderId="0"/>
    <xf numFmtId="0" fontId="1" fillId="0" borderId="0"/>
    <xf numFmtId="0" fontId="25" fillId="0" borderId="0"/>
    <xf numFmtId="0" fontId="37" fillId="0" borderId="0"/>
    <xf numFmtId="166" fontId="1" fillId="0" borderId="0" applyFont="0" applyFill="0" applyBorder="0" applyAlignment="0" applyProtection="0"/>
  </cellStyleXfs>
  <cellXfs count="45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30" applyFont="1" applyFill="1" applyBorder="1" applyAlignment="1" applyProtection="1">
      <alignment horizontal="left" vertical="center" wrapText="1"/>
      <protection hidden="1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3" fillId="2" borderId="1" xfId="34" applyFont="1" applyFill="1" applyBorder="1" applyAlignment="1">
      <alignment horizontal="center" vertical="center"/>
    </xf>
    <xf numFmtId="0" fontId="4" fillId="2" borderId="1" xfId="34" applyFont="1" applyFill="1" applyBorder="1" applyAlignment="1">
      <alignment vertical="center"/>
    </xf>
    <xf numFmtId="2" fontId="3" fillId="2" borderId="1" xfId="34" applyNumberFormat="1" applyFont="1" applyFill="1" applyBorder="1" applyAlignment="1">
      <alignment horizontal="center" vertical="center"/>
    </xf>
    <xf numFmtId="2" fontId="3" fillId="2" borderId="1" xfId="34" applyNumberFormat="1" applyFont="1" applyFill="1" applyBorder="1" applyAlignment="1">
      <alignment horizontal="right" vertical="center" wrapText="1"/>
    </xf>
    <xf numFmtId="4" fontId="3" fillId="2" borderId="2" xfId="34" applyNumberFormat="1" applyFont="1" applyFill="1" applyBorder="1" applyAlignment="1">
      <alignment horizontal="right" vertical="center"/>
    </xf>
    <xf numFmtId="0" fontId="3" fillId="2" borderId="0" xfId="34" applyFont="1" applyFill="1"/>
    <xf numFmtId="0" fontId="3" fillId="2" borderId="1" xfId="34" applyFont="1" applyFill="1" applyBorder="1" applyAlignment="1">
      <alignment horizontal="center" vertical="center" wrapText="1"/>
    </xf>
    <xf numFmtId="0" fontId="4" fillId="2" borderId="1" xfId="34" applyFont="1" applyFill="1" applyBorder="1" applyAlignment="1">
      <alignment vertical="center" wrapText="1"/>
    </xf>
    <xf numFmtId="0" fontId="6" fillId="2" borderId="2" xfId="34" applyFont="1" applyFill="1" applyBorder="1" applyAlignment="1">
      <alignment horizontal="center" vertical="center"/>
    </xf>
    <xf numFmtId="2" fontId="6" fillId="2" borderId="1" xfId="34" applyNumberFormat="1" applyFont="1" applyFill="1" applyBorder="1" applyAlignment="1">
      <alignment horizontal="center" vertical="center"/>
    </xf>
    <xf numFmtId="0" fontId="6" fillId="2" borderId="0" xfId="34" applyFont="1" applyFill="1"/>
    <xf numFmtId="0" fontId="4" fillId="2" borderId="1" xfId="34" applyFont="1" applyFill="1" applyBorder="1" applyAlignment="1">
      <alignment horizontal="left" vertical="center" wrapText="1"/>
    </xf>
    <xf numFmtId="0" fontId="4" fillId="2" borderId="1" xfId="34" applyFont="1" applyFill="1" applyBorder="1" applyAlignment="1">
      <alignment horizontal="center" vertical="center" wrapText="1"/>
    </xf>
    <xf numFmtId="2" fontId="4" fillId="2" borderId="1" xfId="34" applyNumberFormat="1" applyFont="1" applyFill="1" applyBorder="1" applyAlignment="1">
      <alignment horizontal="center" vertical="center" wrapText="1"/>
    </xf>
    <xf numFmtId="0" fontId="4" fillId="2" borderId="1" xfId="34" applyFont="1" applyFill="1" applyBorder="1" applyAlignment="1">
      <alignment horizontal="center" vertical="center"/>
    </xf>
    <xf numFmtId="0" fontId="7" fillId="2" borderId="1" xfId="34" applyFont="1" applyFill="1" applyBorder="1" applyAlignment="1">
      <alignment horizontal="left" vertical="center" wrapText="1"/>
    </xf>
    <xf numFmtId="168" fontId="3" fillId="2" borderId="1" xfId="34" applyNumberFormat="1" applyFont="1" applyFill="1" applyBorder="1" applyAlignment="1">
      <alignment horizontal="center" vertical="center"/>
    </xf>
    <xf numFmtId="0" fontId="3" fillId="2" borderId="1" xfId="34" applyFont="1" applyFill="1" applyBorder="1" applyAlignment="1">
      <alignment horizontal="center"/>
    </xf>
    <xf numFmtId="0" fontId="18" fillId="2" borderId="1" xfId="34" applyFont="1" applyFill="1" applyBorder="1" applyAlignment="1">
      <alignment horizontal="center" vertical="center"/>
    </xf>
    <xf numFmtId="0" fontId="4" fillId="2" borderId="0" xfId="35" applyFont="1" applyFill="1" applyAlignment="1">
      <alignment vertical="center"/>
    </xf>
    <xf numFmtId="0" fontId="4" fillId="2" borderId="1" xfId="2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0" fontId="15" fillId="2" borderId="1" xfId="35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center" vertical="center"/>
    </xf>
    <xf numFmtId="0" fontId="4" fillId="2" borderId="1" xfId="35" applyFont="1" applyFill="1" applyBorder="1" applyAlignment="1">
      <alignment vertical="center" wrapText="1"/>
    </xf>
    <xf numFmtId="0" fontId="4" fillId="2" borderId="1" xfId="35" applyFont="1" applyFill="1" applyBorder="1" applyAlignment="1">
      <alignment horizontal="center" vertical="center"/>
    </xf>
    <xf numFmtId="2" fontId="4" fillId="2" borderId="1" xfId="11" applyNumberFormat="1" applyFont="1" applyFill="1" applyBorder="1" applyAlignment="1">
      <alignment horizontal="center" vertical="center"/>
    </xf>
    <xf numFmtId="0" fontId="4" fillId="2" borderId="1" xfId="35" applyFont="1" applyFill="1" applyBorder="1" applyAlignment="1">
      <alignment horizontal="left" vertical="center" wrapText="1"/>
    </xf>
    <xf numFmtId="0" fontId="3" fillId="2" borderId="0" xfId="11" applyFont="1" applyFill="1" applyAlignment="1">
      <alignment vertical="center"/>
    </xf>
    <xf numFmtId="2" fontId="3" fillId="2" borderId="1" xfId="35" applyNumberFormat="1" applyFont="1" applyFill="1" applyBorder="1" applyAlignment="1">
      <alignment horizontal="center" vertical="center"/>
    </xf>
    <xf numFmtId="2" fontId="6" fillId="2" borderId="1" xfId="35" applyNumberFormat="1" applyFont="1" applyFill="1" applyBorder="1" applyAlignment="1">
      <alignment horizontal="center" vertical="center"/>
    </xf>
    <xf numFmtId="2" fontId="4" fillId="2" borderId="1" xfId="35" applyNumberFormat="1" applyFont="1" applyFill="1" applyBorder="1" applyAlignment="1">
      <alignment horizontal="center" vertical="center"/>
    </xf>
    <xf numFmtId="0" fontId="3" fillId="2" borderId="1" xfId="35" applyFont="1" applyFill="1" applyBorder="1" applyAlignment="1">
      <alignment horizontal="left" vertical="center" wrapText="1"/>
    </xf>
    <xf numFmtId="0" fontId="3" fillId="2" borderId="1" xfId="35" applyFont="1" applyFill="1" applyBorder="1" applyAlignment="1">
      <alignment horizontal="center" vertical="center"/>
    </xf>
    <xf numFmtId="0" fontId="3" fillId="2" borderId="0" xfId="35" applyFont="1" applyFill="1" applyAlignment="1">
      <alignment vertical="center"/>
    </xf>
    <xf numFmtId="2" fontId="3" fillId="2" borderId="2" xfId="35" applyNumberFormat="1" applyFont="1" applyFill="1" applyBorder="1" applyAlignment="1">
      <alignment horizontal="center" vertical="center"/>
    </xf>
    <xf numFmtId="0" fontId="3" fillId="2" borderId="3" xfId="35" applyFont="1" applyFill="1" applyBorder="1" applyAlignment="1">
      <alignment vertical="center" wrapText="1"/>
    </xf>
    <xf numFmtId="2" fontId="3" fillId="2" borderId="4" xfId="35" applyNumberFormat="1" applyFont="1" applyFill="1" applyBorder="1" applyAlignment="1">
      <alignment horizontal="right" vertical="center"/>
    </xf>
    <xf numFmtId="0" fontId="3" fillId="2" borderId="5" xfId="21" applyFont="1" applyFill="1" applyBorder="1" applyAlignment="1">
      <alignment horizontal="center" vertical="center" wrapText="1"/>
    </xf>
    <xf numFmtId="0" fontId="3" fillId="2" borderId="5" xfId="35" applyFont="1" applyFill="1" applyBorder="1" applyAlignment="1">
      <alignment horizontal="center" vertical="center"/>
    </xf>
    <xf numFmtId="0" fontId="40" fillId="2" borderId="1" xfId="21" applyFont="1" applyFill="1" applyBorder="1" applyAlignment="1">
      <alignment horizontal="center" vertical="center" wrapText="1"/>
    </xf>
    <xf numFmtId="0" fontId="41" fillId="2" borderId="1" xfId="29" applyFont="1" applyFill="1" applyBorder="1" applyAlignment="1">
      <alignment horizontal="center" vertical="center" wrapText="1"/>
    </xf>
    <xf numFmtId="0" fontId="42" fillId="2" borderId="1" xfId="29" applyFont="1" applyFill="1" applyBorder="1" applyAlignment="1">
      <alignment horizontal="center" vertical="center"/>
    </xf>
    <xf numFmtId="2" fontId="43" fillId="2" borderId="1" xfId="21" applyNumberFormat="1" applyFont="1" applyFill="1" applyBorder="1" applyAlignment="1">
      <alignment horizontal="center" vertical="center" wrapText="1"/>
    </xf>
    <xf numFmtId="0" fontId="40" fillId="2" borderId="0" xfId="24" applyFont="1" applyFill="1" applyAlignment="1">
      <alignment vertical="center"/>
    </xf>
    <xf numFmtId="0" fontId="40" fillId="2" borderId="0" xfId="29" applyFont="1" applyFill="1" applyAlignment="1">
      <alignment vertical="center"/>
    </xf>
    <xf numFmtId="49" fontId="42" fillId="2" borderId="1" xfId="35" applyNumberFormat="1" applyFont="1" applyFill="1" applyBorder="1" applyAlignment="1">
      <alignment horizontal="center" vertical="center"/>
    </xf>
    <xf numFmtId="0" fontId="42" fillId="2" borderId="1" xfId="35" applyFont="1" applyFill="1" applyBorder="1" applyAlignment="1">
      <alignment horizontal="center" vertical="center"/>
    </xf>
    <xf numFmtId="0" fontId="42" fillId="2" borderId="0" xfId="29" applyFont="1" applyFill="1" applyAlignment="1">
      <alignment vertical="center"/>
    </xf>
    <xf numFmtId="0" fontId="42" fillId="2" borderId="1" xfId="29" applyFont="1" applyFill="1" applyBorder="1" applyAlignment="1">
      <alignment vertical="center" wrapText="1"/>
    </xf>
    <xf numFmtId="0" fontId="40" fillId="2" borderId="1" xfId="29" applyFont="1" applyFill="1" applyBorder="1" applyAlignment="1">
      <alignment horizontal="center" vertical="center"/>
    </xf>
    <xf numFmtId="0" fontId="44" fillId="2" borderId="1" xfId="35" applyFont="1" applyFill="1" applyBorder="1" applyAlignment="1">
      <alignment horizontal="center" vertical="center"/>
    </xf>
    <xf numFmtId="2" fontId="44" fillId="2" borderId="1" xfId="35" applyNumberFormat="1" applyFont="1" applyFill="1" applyBorder="1" applyAlignment="1">
      <alignment horizontal="center" vertical="center"/>
    </xf>
    <xf numFmtId="0" fontId="44" fillId="2" borderId="0" xfId="35" applyFont="1" applyFill="1" applyAlignment="1">
      <alignment vertical="center"/>
    </xf>
    <xf numFmtId="0" fontId="45" fillId="2" borderId="1" xfId="35" applyFont="1" applyFill="1" applyBorder="1" applyAlignment="1">
      <alignment horizontal="left" vertical="center" wrapText="1"/>
    </xf>
    <xf numFmtId="0" fontId="45" fillId="2" borderId="0" xfId="35" applyFont="1" applyFill="1" applyAlignment="1">
      <alignment vertical="center"/>
    </xf>
    <xf numFmtId="0" fontId="42" fillId="2" borderId="6" xfId="35" applyFont="1" applyFill="1" applyBorder="1" applyAlignment="1">
      <alignment vertical="center" wrapText="1"/>
    </xf>
    <xf numFmtId="0" fontId="42" fillId="2" borderId="0" xfId="35" applyFont="1" applyFill="1" applyAlignment="1">
      <alignment vertical="center"/>
    </xf>
    <xf numFmtId="0" fontId="44" fillId="2" borderId="1" xfId="35" applyFont="1" applyFill="1" applyBorder="1" applyAlignment="1">
      <alignment horizontal="left" vertical="center"/>
    </xf>
    <xf numFmtId="0" fontId="40" fillId="2" borderId="1" xfId="35" applyFont="1" applyFill="1" applyBorder="1" applyAlignment="1">
      <alignment vertical="center" wrapText="1"/>
    </xf>
    <xf numFmtId="0" fontId="40" fillId="2" borderId="1" xfId="35" applyFont="1" applyFill="1" applyBorder="1" applyAlignment="1">
      <alignment horizontal="center" vertical="center"/>
    </xf>
    <xf numFmtId="0" fontId="40" fillId="2" borderId="0" xfId="35" applyFont="1" applyFill="1" applyAlignment="1">
      <alignment vertical="center"/>
    </xf>
    <xf numFmtId="0" fontId="42" fillId="2" borderId="7" xfId="35" applyFont="1" applyFill="1" applyBorder="1" applyAlignment="1">
      <alignment horizontal="center" vertical="center"/>
    </xf>
    <xf numFmtId="2" fontId="42" fillId="2" borderId="2" xfId="35" applyNumberFormat="1" applyFont="1" applyFill="1" applyBorder="1" applyAlignment="1">
      <alignment horizontal="center" vertical="center"/>
    </xf>
    <xf numFmtId="0" fontId="4" fillId="2" borderId="1" xfId="19" applyFont="1" applyFill="1" applyBorder="1" applyAlignment="1">
      <alignment horizontal="center" vertical="center"/>
    </xf>
    <xf numFmtId="0" fontId="8" fillId="2" borderId="1" xfId="19" applyFont="1" applyFill="1" applyBorder="1" applyAlignment="1">
      <alignment horizontal="center" vertical="center" wrapText="1"/>
    </xf>
    <xf numFmtId="2" fontId="4" fillId="2" borderId="1" xfId="19" applyNumberFormat="1" applyFont="1" applyFill="1" applyBorder="1" applyAlignment="1">
      <alignment horizontal="center" vertical="center"/>
    </xf>
    <xf numFmtId="2" fontId="4" fillId="2" borderId="8" xfId="19" applyNumberFormat="1" applyFont="1" applyFill="1" applyBorder="1" applyAlignment="1">
      <alignment horizontal="right" vertical="center"/>
    </xf>
    <xf numFmtId="2" fontId="4" fillId="2" borderId="1" xfId="19" applyNumberFormat="1" applyFont="1" applyFill="1" applyBorder="1" applyAlignment="1">
      <alignment horizontal="right" vertical="center"/>
    </xf>
    <xf numFmtId="0" fontId="4" fillId="2" borderId="0" xfId="19" applyFont="1" applyFill="1" applyAlignment="1">
      <alignment vertical="center"/>
    </xf>
    <xf numFmtId="0" fontId="4" fillId="2" borderId="1" xfId="19" applyFont="1" applyFill="1" applyBorder="1" applyAlignment="1">
      <alignment vertical="center" wrapText="1"/>
    </xf>
    <xf numFmtId="0" fontId="42" fillId="2" borderId="9" xfId="19" applyFont="1" applyFill="1" applyBorder="1" applyAlignment="1">
      <alignment horizontal="center" vertical="center"/>
    </xf>
    <xf numFmtId="0" fontId="42" fillId="2" borderId="1" xfId="19" applyFont="1" applyFill="1" applyBorder="1" applyAlignment="1">
      <alignment vertical="center" wrapText="1"/>
    </xf>
    <xf numFmtId="0" fontId="42" fillId="2" borderId="1" xfId="21" applyFont="1" applyFill="1" applyBorder="1" applyAlignment="1">
      <alignment horizontal="center" vertical="center" wrapText="1"/>
    </xf>
    <xf numFmtId="0" fontId="42" fillId="2" borderId="0" xfId="19" applyFont="1" applyFill="1" applyAlignment="1">
      <alignment vertical="center"/>
    </xf>
    <xf numFmtId="0" fontId="4" fillId="2" borderId="2" xfId="19" applyFont="1" applyFill="1" applyBorder="1" applyAlignment="1">
      <alignment horizontal="center" vertical="center"/>
    </xf>
    <xf numFmtId="2" fontId="4" fillId="2" borderId="2" xfId="19" applyNumberFormat="1" applyFont="1" applyFill="1" applyBorder="1" applyAlignment="1">
      <alignment horizontal="center" vertical="center"/>
    </xf>
    <xf numFmtId="0" fontId="18" fillId="2" borderId="1" xfId="19" applyFont="1" applyFill="1" applyBorder="1" applyAlignment="1">
      <alignment horizontal="center" vertical="center" wrapText="1"/>
    </xf>
    <xf numFmtId="0" fontId="4" fillId="2" borderId="3" xfId="35" applyFont="1" applyFill="1" applyBorder="1" applyAlignment="1">
      <alignment vertical="center" wrapText="1"/>
    </xf>
    <xf numFmtId="2" fontId="4" fillId="2" borderId="4" xfId="35" applyNumberFormat="1" applyFont="1" applyFill="1" applyBorder="1" applyAlignment="1">
      <alignment horizontal="center" vertical="center"/>
    </xf>
    <xf numFmtId="0" fontId="4" fillId="2" borderId="1" xfId="35" applyFont="1" applyFill="1" applyBorder="1" applyAlignment="1">
      <alignment horizontal="right" vertical="center"/>
    </xf>
    <xf numFmtId="0" fontId="4" fillId="2" borderId="6" xfId="35" applyFont="1" applyFill="1" applyBorder="1" applyAlignment="1">
      <alignment vertical="center" wrapText="1"/>
    </xf>
    <xf numFmtId="49" fontId="4" fillId="2" borderId="1" xfId="35" applyNumberFormat="1" applyFont="1" applyFill="1" applyBorder="1" applyAlignment="1">
      <alignment horizontal="center" vertical="center"/>
    </xf>
    <xf numFmtId="4" fontId="4" fillId="2" borderId="1" xfId="35" applyNumberFormat="1" applyFont="1" applyFill="1" applyBorder="1" applyAlignment="1">
      <alignment horizontal="center" vertical="center" wrapText="1"/>
    </xf>
    <xf numFmtId="0" fontId="42" fillId="2" borderId="1" xfId="35" applyFont="1" applyFill="1" applyBorder="1" applyAlignment="1">
      <alignment vertical="center" wrapText="1"/>
    </xf>
    <xf numFmtId="49" fontId="42" fillId="2" borderId="1" xfId="21" applyNumberFormat="1" applyFont="1" applyFill="1" applyBorder="1" applyAlignment="1">
      <alignment horizontal="center" vertical="center" wrapText="1"/>
    </xf>
    <xf numFmtId="2" fontId="42" fillId="2" borderId="1" xfId="35" applyNumberFormat="1" applyFont="1" applyFill="1" applyBorder="1" applyAlignment="1">
      <alignment horizontal="center" vertical="center"/>
    </xf>
    <xf numFmtId="0" fontId="4" fillId="2" borderId="2" xfId="35" applyFont="1" applyFill="1" applyBorder="1" applyAlignment="1">
      <alignment horizontal="center" vertical="center"/>
    </xf>
    <xf numFmtId="49" fontId="4" fillId="2" borderId="2" xfId="35" applyNumberFormat="1" applyFont="1" applyFill="1" applyBorder="1" applyAlignment="1">
      <alignment horizontal="center" vertical="center"/>
    </xf>
    <xf numFmtId="0" fontId="46" fillId="2" borderId="1" xfId="35" applyFont="1" applyFill="1" applyBorder="1" applyAlignment="1">
      <alignment horizontal="center" vertical="center"/>
    </xf>
    <xf numFmtId="2" fontId="46" fillId="2" borderId="1" xfId="35" applyNumberFormat="1" applyFont="1" applyFill="1" applyBorder="1" applyAlignment="1">
      <alignment vertical="center" wrapText="1"/>
    </xf>
    <xf numFmtId="0" fontId="46" fillId="2" borderId="1" xfId="21" applyFont="1" applyFill="1" applyBorder="1" applyAlignment="1">
      <alignment horizontal="center" vertical="center" wrapText="1"/>
    </xf>
    <xf numFmtId="0" fontId="46" fillId="2" borderId="0" xfId="35" applyFont="1" applyFill="1" applyAlignment="1">
      <alignment vertical="center"/>
    </xf>
    <xf numFmtId="0" fontId="44" fillId="2" borderId="1" xfId="35" applyFont="1" applyFill="1" applyBorder="1" applyAlignment="1">
      <alignment vertical="center" wrapText="1"/>
    </xf>
    <xf numFmtId="0" fontId="3" fillId="2" borderId="1" xfId="21" applyFont="1" applyFill="1" applyBorder="1" applyAlignment="1">
      <alignment horizontal="center" vertical="center" wrapText="1"/>
    </xf>
    <xf numFmtId="0" fontId="11" fillId="2" borderId="1" xfId="29" applyFont="1" applyFill="1" applyBorder="1" applyAlignment="1">
      <alignment horizontal="center" vertical="center" wrapText="1"/>
    </xf>
    <xf numFmtId="0" fontId="4" fillId="2" borderId="1" xfId="29" applyFont="1" applyFill="1" applyBorder="1" applyAlignment="1">
      <alignment horizontal="center" vertical="center"/>
    </xf>
    <xf numFmtId="2" fontId="3" fillId="2" borderId="1" xfId="21" applyNumberFormat="1" applyFont="1" applyFill="1" applyBorder="1" applyAlignment="1">
      <alignment horizontal="center" vertical="center" wrapText="1"/>
    </xf>
    <xf numFmtId="2" fontId="3" fillId="2" borderId="1" xfId="21" applyNumberFormat="1" applyFont="1" applyFill="1" applyBorder="1" applyAlignment="1">
      <alignment horizontal="right" vertical="center" wrapText="1"/>
    </xf>
    <xf numFmtId="2" fontId="3" fillId="2" borderId="8" xfId="21" applyNumberFormat="1" applyFont="1" applyFill="1" applyBorder="1" applyAlignment="1">
      <alignment horizontal="right" vertical="center" wrapText="1"/>
    </xf>
    <xf numFmtId="0" fontId="3" fillId="2" borderId="0" xfId="29" applyFont="1" applyFill="1" applyAlignment="1">
      <alignment vertical="center"/>
    </xf>
    <xf numFmtId="0" fontId="47" fillId="2" borderId="1" xfId="35" applyFont="1" applyFill="1" applyBorder="1" applyAlignment="1">
      <alignment vertical="center"/>
    </xf>
    <xf numFmtId="0" fontId="4" fillId="2" borderId="1" xfId="35" applyFont="1" applyFill="1" applyBorder="1" applyAlignment="1">
      <alignment vertical="center"/>
    </xf>
    <xf numFmtId="0" fontId="3" fillId="2" borderId="2" xfId="35" applyFont="1" applyFill="1" applyBorder="1" applyAlignment="1">
      <alignment vertical="center" wrapText="1"/>
    </xf>
    <xf numFmtId="2" fontId="6" fillId="2" borderId="2" xfId="35" applyNumberFormat="1" applyFont="1" applyFill="1" applyBorder="1" applyAlignment="1">
      <alignment horizontal="center" vertical="center"/>
    </xf>
    <xf numFmtId="0" fontId="4" fillId="2" borderId="2" xfId="29" applyFont="1" applyFill="1" applyBorder="1" applyAlignment="1">
      <alignment vertical="center" wrapText="1"/>
    </xf>
    <xf numFmtId="0" fontId="4" fillId="2" borderId="2" xfId="29" applyFont="1" applyFill="1" applyBorder="1" applyAlignment="1">
      <alignment horizontal="center" vertical="center"/>
    </xf>
    <xf numFmtId="0" fontId="4" fillId="2" borderId="0" xfId="29" applyFont="1" applyFill="1" applyAlignment="1">
      <alignment vertical="center"/>
    </xf>
    <xf numFmtId="0" fontId="3" fillId="2" borderId="2" xfId="29" applyFont="1" applyFill="1" applyBorder="1" applyAlignment="1">
      <alignment horizontal="left" vertical="center" wrapText="1"/>
    </xf>
    <xf numFmtId="0" fontId="3" fillId="2" borderId="2" xfId="29" applyFont="1" applyFill="1" applyBorder="1" applyAlignment="1">
      <alignment horizontal="center" vertical="center"/>
    </xf>
    <xf numFmtId="2" fontId="3" fillId="2" borderId="2" xfId="29" applyNumberFormat="1" applyFont="1" applyFill="1" applyBorder="1" applyAlignment="1">
      <alignment horizontal="center" vertical="center"/>
    </xf>
    <xf numFmtId="0" fontId="4" fillId="2" borderId="2" xfId="35" applyFont="1" applyFill="1" applyBorder="1" applyAlignment="1">
      <alignment horizontal="center" vertical="center" wrapText="1"/>
    </xf>
    <xf numFmtId="0" fontId="4" fillId="2" borderId="10" xfId="35" applyFont="1" applyFill="1" applyBorder="1" applyAlignment="1">
      <alignment horizontal="center" vertical="center" wrapText="1"/>
    </xf>
    <xf numFmtId="2" fontId="4" fillId="2" borderId="2" xfId="35" applyNumberFormat="1" applyFont="1" applyFill="1" applyBorder="1" applyAlignment="1">
      <alignment horizontal="center" vertical="center" wrapText="1"/>
    </xf>
    <xf numFmtId="0" fontId="48" fillId="2" borderId="3" xfId="21" applyFont="1" applyFill="1" applyBorder="1" applyAlignment="1">
      <alignment horizontal="center" vertical="center" wrapText="1"/>
    </xf>
    <xf numFmtId="0" fontId="14" fillId="2" borderId="0" xfId="35" applyFont="1" applyFill="1" applyAlignment="1">
      <alignment vertical="center"/>
    </xf>
    <xf numFmtId="0" fontId="4" fillId="2" borderId="2" xfId="29" applyFont="1" applyFill="1" applyBorder="1" applyAlignment="1">
      <alignment horizontal="center" vertical="center" wrapText="1"/>
    </xf>
    <xf numFmtId="0" fontId="3" fillId="2" borderId="7" xfId="29" applyFont="1" applyFill="1" applyBorder="1" applyAlignment="1">
      <alignment vertical="center" wrapText="1"/>
    </xf>
    <xf numFmtId="0" fontId="3" fillId="2" borderId="1" xfId="29" applyFont="1" applyFill="1" applyBorder="1" applyAlignment="1">
      <alignment horizontal="center" vertical="center"/>
    </xf>
    <xf numFmtId="0" fontId="42" fillId="2" borderId="7" xfId="29" applyFont="1" applyFill="1" applyBorder="1" applyAlignment="1">
      <alignment horizontal="center" vertical="center"/>
    </xf>
    <xf numFmtId="0" fontId="3" fillId="2" borderId="1" xfId="35" applyFont="1" applyFill="1" applyBorder="1" applyAlignment="1">
      <alignment horizontal="center" vertical="center" wrapText="1"/>
    </xf>
    <xf numFmtId="0" fontId="3" fillId="2" borderId="6" xfId="35" applyFont="1" applyFill="1" applyBorder="1" applyAlignment="1">
      <alignment vertical="center" wrapText="1"/>
    </xf>
    <xf numFmtId="2" fontId="3" fillId="2" borderId="1" xfId="35" applyNumberFormat="1" applyFont="1" applyFill="1" applyBorder="1" applyAlignment="1">
      <alignment horizontal="center" vertical="center" wrapText="1"/>
    </xf>
    <xf numFmtId="0" fontId="44" fillId="2" borderId="1" xfId="21" applyFont="1" applyFill="1" applyBorder="1" applyAlignment="1">
      <alignment horizontal="center" vertical="center" wrapText="1"/>
    </xf>
    <xf numFmtId="0" fontId="49" fillId="2" borderId="1" xfId="29" applyFont="1" applyFill="1" applyBorder="1" applyAlignment="1">
      <alignment horizontal="center" vertical="center" wrapText="1"/>
    </xf>
    <xf numFmtId="0" fontId="47" fillId="2" borderId="1" xfId="29" applyFont="1" applyFill="1" applyBorder="1" applyAlignment="1">
      <alignment horizontal="center" vertical="center"/>
    </xf>
    <xf numFmtId="2" fontId="44" fillId="2" borderId="1" xfId="21" applyNumberFormat="1" applyFont="1" applyFill="1" applyBorder="1" applyAlignment="1">
      <alignment horizontal="center" vertical="center" wrapText="1"/>
    </xf>
    <xf numFmtId="0" fontId="44" fillId="2" borderId="0" xfId="29" applyFont="1" applyFill="1" applyAlignment="1">
      <alignment vertical="center"/>
    </xf>
    <xf numFmtId="0" fontId="6" fillId="2" borderId="2" xfId="35" applyFont="1" applyFill="1" applyBorder="1" applyAlignment="1">
      <alignment horizontal="center" vertical="center" wrapText="1"/>
    </xf>
    <xf numFmtId="0" fontId="6" fillId="2" borderId="1" xfId="35" applyFont="1" applyFill="1" applyBorder="1" applyAlignment="1">
      <alignment horizontal="center" vertical="center"/>
    </xf>
    <xf numFmtId="0" fontId="6" fillId="2" borderId="0" xfId="35" applyFont="1" applyFill="1" applyAlignment="1">
      <alignment vertical="center"/>
    </xf>
    <xf numFmtId="0" fontId="6" fillId="2" borderId="1" xfId="35" applyFont="1" applyFill="1" applyBorder="1" applyAlignment="1">
      <alignment vertical="center" wrapText="1"/>
    </xf>
    <xf numFmtId="0" fontId="6" fillId="2" borderId="2" xfId="35" applyFont="1" applyFill="1" applyBorder="1" applyAlignment="1">
      <alignment horizontal="center" vertical="center"/>
    </xf>
    <xf numFmtId="0" fontId="4" fillId="2" borderId="0" xfId="35" applyFont="1" applyFill="1"/>
    <xf numFmtId="0" fontId="4" fillId="2" borderId="10" xfId="35" applyFont="1" applyFill="1" applyBorder="1" applyAlignment="1">
      <alignment horizontal="center" vertical="center"/>
    </xf>
    <xf numFmtId="0" fontId="4" fillId="2" borderId="2" xfId="35" applyFont="1" applyFill="1" applyBorder="1" applyAlignment="1">
      <alignment vertical="center" wrapText="1"/>
    </xf>
    <xf numFmtId="0" fontId="32" fillId="2" borderId="0" xfId="35" applyFont="1" applyFill="1" applyAlignment="1">
      <alignment vertical="center"/>
    </xf>
    <xf numFmtId="0" fontId="4" fillId="2" borderId="1" xfId="35" applyFont="1" applyFill="1" applyBorder="1" applyAlignment="1">
      <alignment horizontal="center" vertical="center" wrapText="1"/>
    </xf>
    <xf numFmtId="0" fontId="4" fillId="2" borderId="0" xfId="35" applyFont="1" applyFill="1" applyAlignment="1">
      <alignment horizontal="left" vertical="center" wrapText="1"/>
    </xf>
    <xf numFmtId="0" fontId="15" fillId="2" borderId="1" xfId="29" applyFont="1" applyFill="1" applyBorder="1" applyAlignment="1">
      <alignment vertical="center" wrapText="1"/>
    </xf>
    <xf numFmtId="0" fontId="15" fillId="2" borderId="1" xfId="29" applyFont="1" applyFill="1" applyBorder="1" applyAlignment="1">
      <alignment horizontal="center" vertical="center"/>
    </xf>
    <xf numFmtId="0" fontId="50" fillId="2" borderId="0" xfId="29" applyFont="1" applyFill="1" applyAlignment="1">
      <alignment vertical="center"/>
    </xf>
    <xf numFmtId="0" fontId="15" fillId="2" borderId="8" xfId="29" applyFont="1" applyFill="1" applyBorder="1" applyAlignment="1">
      <alignment horizontal="center" vertical="center"/>
    </xf>
    <xf numFmtId="0" fontId="3" fillId="2" borderId="1" xfId="29" applyFont="1" applyFill="1" applyBorder="1" applyAlignment="1">
      <alignment vertical="center" wrapText="1"/>
    </xf>
    <xf numFmtId="0" fontId="3" fillId="2" borderId="2" xfId="29" applyFont="1" applyFill="1" applyBorder="1" applyAlignment="1">
      <alignment vertical="center" wrapText="1"/>
    </xf>
    <xf numFmtId="0" fontId="3" fillId="2" borderId="0" xfId="35" applyFont="1" applyFill="1"/>
    <xf numFmtId="0" fontId="3" fillId="2" borderId="1" xfId="35" applyFont="1" applyFill="1" applyBorder="1" applyAlignment="1">
      <alignment vertical="center" wrapText="1"/>
    </xf>
    <xf numFmtId="0" fontId="3" fillId="2" borderId="1" xfId="35" applyFont="1" applyFill="1" applyBorder="1" applyAlignment="1">
      <alignment vertical="center"/>
    </xf>
    <xf numFmtId="0" fontId="15" fillId="2" borderId="7" xfId="35" applyFont="1" applyFill="1" applyBorder="1" applyAlignment="1">
      <alignment vertical="center" wrapText="1"/>
    </xf>
    <xf numFmtId="2" fontId="3" fillId="2" borderId="8" xfId="35" applyNumberFormat="1" applyFont="1" applyFill="1" applyBorder="1" applyAlignment="1">
      <alignment horizontal="right" vertical="center"/>
    </xf>
    <xf numFmtId="4" fontId="3" fillId="2" borderId="1" xfId="35" applyNumberFormat="1" applyFont="1" applyFill="1" applyBorder="1" applyAlignment="1">
      <alignment horizontal="right" vertical="center"/>
    </xf>
    <xf numFmtId="4" fontId="3" fillId="2" borderId="5" xfId="35" applyNumberFormat="1" applyFont="1" applyFill="1" applyBorder="1" applyAlignment="1">
      <alignment horizontal="right" vertical="center"/>
    </xf>
    <xf numFmtId="0" fontId="3" fillId="2" borderId="7" xfId="19" applyFont="1" applyFill="1" applyBorder="1" applyAlignment="1">
      <alignment vertical="center" wrapText="1"/>
    </xf>
    <xf numFmtId="0" fontId="3" fillId="2" borderId="2" xfId="19" applyFont="1" applyFill="1" applyBorder="1" applyAlignment="1">
      <alignment horizontal="center" vertical="center"/>
    </xf>
    <xf numFmtId="4" fontId="3" fillId="2" borderId="7" xfId="19" applyNumberFormat="1" applyFont="1" applyFill="1" applyBorder="1" applyAlignment="1">
      <alignment horizontal="right" vertical="center"/>
    </xf>
    <xf numFmtId="4" fontId="3" fillId="2" borderId="2" xfId="19" applyNumberFormat="1" applyFont="1" applyFill="1" applyBorder="1" applyAlignment="1">
      <alignment horizontal="right" vertical="center"/>
    </xf>
    <xf numFmtId="0" fontId="3" fillId="2" borderId="1" xfId="19" applyFont="1" applyFill="1" applyBorder="1" applyAlignment="1">
      <alignment horizontal="center" vertical="center"/>
    </xf>
    <xf numFmtId="0" fontId="3" fillId="2" borderId="1" xfId="19" applyFont="1" applyFill="1" applyBorder="1" applyAlignment="1">
      <alignment vertical="center" wrapText="1"/>
    </xf>
    <xf numFmtId="2" fontId="3" fillId="2" borderId="1" xfId="19" applyNumberFormat="1" applyFont="1" applyFill="1" applyBorder="1" applyAlignment="1">
      <alignment horizontal="center" vertical="center"/>
    </xf>
    <xf numFmtId="4" fontId="3" fillId="2" borderId="8" xfId="19" applyNumberFormat="1" applyFont="1" applyFill="1" applyBorder="1" applyAlignment="1">
      <alignment horizontal="right" vertical="center"/>
    </xf>
    <xf numFmtId="4" fontId="3" fillId="2" borderId="1" xfId="19" applyNumberFormat="1" applyFont="1" applyFill="1" applyBorder="1" applyAlignment="1">
      <alignment horizontal="right" vertical="center"/>
    </xf>
    <xf numFmtId="0" fontId="3" fillId="2" borderId="0" xfId="19" applyFont="1" applyFill="1" applyAlignment="1">
      <alignment vertical="center"/>
    </xf>
    <xf numFmtId="0" fontId="51" fillId="2" borderId="0" xfId="24" applyFont="1" applyFill="1" applyAlignment="1">
      <alignment vertical="center"/>
    </xf>
    <xf numFmtId="0" fontId="52" fillId="2" borderId="0" xfId="24" applyFont="1" applyFill="1" applyAlignment="1">
      <alignment vertical="center"/>
    </xf>
    <xf numFmtId="0" fontId="40" fillId="2" borderId="3" xfId="0" applyFont="1" applyFill="1" applyBorder="1" applyAlignment="1">
      <alignment horizontal="left" vertical="center" wrapText="1"/>
    </xf>
    <xf numFmtId="2" fontId="51" fillId="2" borderId="1" xfId="24" applyNumberFormat="1" applyFont="1" applyFill="1" applyBorder="1" applyAlignment="1">
      <alignment horizontal="center" vertical="center"/>
    </xf>
    <xf numFmtId="0" fontId="40" fillId="2" borderId="0" xfId="0" applyFont="1" applyFill="1" applyAlignment="1">
      <alignment vertical="center"/>
    </xf>
    <xf numFmtId="0" fontId="4" fillId="2" borderId="2" xfId="25" applyFont="1" applyFill="1" applyBorder="1" applyAlignment="1">
      <alignment horizontal="center" vertical="center" wrapText="1"/>
    </xf>
    <xf numFmtId="0" fontId="6" fillId="2" borderId="1" xfId="25" applyFont="1" applyFill="1" applyBorder="1" applyAlignment="1">
      <alignment vertical="center" wrapText="1"/>
    </xf>
    <xf numFmtId="0" fontId="4" fillId="2" borderId="0" xfId="25" applyFont="1" applyFill="1" applyAlignment="1">
      <alignment vertical="center"/>
    </xf>
    <xf numFmtId="0" fontId="42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0" xfId="19" applyNumberFormat="1" applyFont="1" applyFill="1" applyAlignment="1">
      <alignment vertical="center"/>
    </xf>
    <xf numFmtId="2" fontId="4" fillId="2" borderId="1" xfId="0" applyNumberFormat="1" applyFont="1" applyFill="1" applyBorder="1" applyAlignment="1">
      <alignment vertical="center" wrapText="1"/>
    </xf>
    <xf numFmtId="2" fontId="14" fillId="2" borderId="0" xfId="0" applyNumberFormat="1" applyFont="1" applyFill="1" applyAlignment="1">
      <alignment horizontal="center" vertical="center"/>
    </xf>
    <xf numFmtId="2" fontId="14" fillId="2" borderId="4" xfId="21" applyNumberFormat="1" applyFont="1" applyFill="1" applyBorder="1" applyAlignment="1">
      <alignment horizontal="right" vertical="center" wrapText="1"/>
    </xf>
    <xf numFmtId="0" fontId="4" fillId="2" borderId="1" xfId="1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vertical="center" wrapText="1"/>
    </xf>
    <xf numFmtId="0" fontId="4" fillId="2" borderId="0" xfId="11" applyFont="1" applyFill="1" applyAlignment="1">
      <alignment vertical="center"/>
    </xf>
    <xf numFmtId="0" fontId="4" fillId="2" borderId="0" xfId="25" applyFont="1" applyFill="1"/>
    <xf numFmtId="0" fontId="3" fillId="2" borderId="2" xfId="2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21" applyFont="1" applyFill="1" applyBorder="1" applyAlignment="1">
      <alignment horizontal="center" vertical="center"/>
    </xf>
    <xf numFmtId="0" fontId="42" fillId="2" borderId="1" xfId="10" applyFont="1" applyFill="1" applyBorder="1" applyAlignment="1">
      <alignment horizontal="center" vertical="center"/>
    </xf>
    <xf numFmtId="0" fontId="48" fillId="2" borderId="3" xfId="10" applyFont="1" applyFill="1" applyBorder="1" applyAlignment="1">
      <alignment horizontal="center" vertical="center" wrapText="1"/>
    </xf>
    <xf numFmtId="2" fontId="53" fillId="2" borderId="1" xfId="10" applyNumberFormat="1" applyFont="1" applyFill="1" applyBorder="1" applyAlignment="1">
      <alignment horizontal="center" vertical="center" wrapText="1"/>
    </xf>
    <xf numFmtId="2" fontId="53" fillId="2" borderId="2" xfId="10" applyNumberFormat="1" applyFont="1" applyFill="1" applyBorder="1" applyAlignment="1">
      <alignment horizontal="center" vertical="center" wrapText="1"/>
    </xf>
    <xf numFmtId="0" fontId="42" fillId="2" borderId="0" xfId="10" applyFont="1" applyFill="1" applyAlignment="1">
      <alignment vertical="center"/>
    </xf>
    <xf numFmtId="0" fontId="4" fillId="2" borderId="2" xfId="10" applyFont="1" applyFill="1" applyBorder="1" applyAlignment="1">
      <alignment horizontal="center" vertical="center"/>
    </xf>
    <xf numFmtId="169" fontId="4" fillId="2" borderId="2" xfId="10" applyNumberFormat="1" applyFont="1" applyFill="1" applyBorder="1" applyAlignment="1">
      <alignment horizontal="center" vertical="center"/>
    </xf>
    <xf numFmtId="2" fontId="4" fillId="2" borderId="2" xfId="10" applyNumberFormat="1" applyFont="1" applyFill="1" applyBorder="1" applyAlignment="1">
      <alignment horizontal="center" vertical="center"/>
    </xf>
    <xf numFmtId="0" fontId="4" fillId="2" borderId="0" xfId="10" applyFont="1" applyFill="1" applyAlignment="1">
      <alignment vertical="center"/>
    </xf>
    <xf numFmtId="2" fontId="4" fillId="2" borderId="1" xfId="35" applyNumberFormat="1" applyFont="1" applyFill="1" applyBorder="1" applyAlignment="1">
      <alignment horizontal="center" vertical="center" wrapText="1"/>
    </xf>
    <xf numFmtId="0" fontId="6" fillId="2" borderId="2" xfId="35" applyFont="1" applyFill="1" applyBorder="1" applyAlignment="1">
      <alignment horizontal="left" vertical="center" wrapText="1"/>
    </xf>
    <xf numFmtId="0" fontId="44" fillId="2" borderId="0" xfId="35" applyFont="1" applyFill="1"/>
    <xf numFmtId="0" fontId="48" fillId="2" borderId="3" xfId="35" applyFont="1" applyFill="1" applyBorder="1" applyAlignment="1">
      <alignment horizontal="center" vertical="center" wrapText="1"/>
    </xf>
    <xf numFmtId="0" fontId="42" fillId="2" borderId="5" xfId="35" applyFont="1" applyFill="1" applyBorder="1" applyAlignment="1">
      <alignment horizontal="center" vertical="center"/>
    </xf>
    <xf numFmtId="0" fontId="4" fillId="2" borderId="3" xfId="35" applyFont="1" applyFill="1" applyBorder="1" applyAlignment="1">
      <alignment horizontal="right" vertical="center"/>
    </xf>
    <xf numFmtId="0" fontId="3" fillId="2" borderId="2" xfId="35" applyFont="1" applyFill="1" applyBorder="1" applyAlignment="1">
      <alignment horizontal="center" vertical="center" wrapText="1"/>
    </xf>
    <xf numFmtId="0" fontId="3" fillId="2" borderId="3" xfId="35" applyFont="1" applyFill="1" applyBorder="1" applyAlignment="1">
      <alignment horizontal="center" vertical="center" wrapText="1"/>
    </xf>
    <xf numFmtId="0" fontId="54" fillId="2" borderId="0" xfId="35" applyFont="1" applyFill="1" applyAlignment="1">
      <alignment vertical="center"/>
    </xf>
    <xf numFmtId="0" fontId="3" fillId="2" borderId="1" xfId="11" applyFont="1" applyFill="1" applyBorder="1" applyAlignment="1">
      <alignment horizontal="center" vertical="center"/>
    </xf>
    <xf numFmtId="0" fontId="41" fillId="2" borderId="3" xfId="11" applyFont="1" applyFill="1" applyBorder="1" applyAlignment="1">
      <alignment horizontal="center" vertical="center" wrapText="1"/>
    </xf>
    <xf numFmtId="0" fontId="3" fillId="2" borderId="1" xfId="11" applyFont="1" applyFill="1" applyBorder="1" applyAlignment="1">
      <alignment horizontal="center" vertical="center" wrapText="1"/>
    </xf>
    <xf numFmtId="0" fontId="53" fillId="2" borderId="1" xfId="35" applyFont="1" applyFill="1" applyBorder="1" applyAlignment="1">
      <alignment horizontal="center" vertical="center" wrapText="1"/>
    </xf>
    <xf numFmtId="2" fontId="14" fillId="2" borderId="1" xfId="21" applyNumberFormat="1" applyFont="1" applyFill="1" applyBorder="1" applyAlignment="1">
      <alignment horizontal="right" vertical="center" wrapText="1"/>
    </xf>
    <xf numFmtId="0" fontId="4" fillId="2" borderId="0" xfId="24" applyFont="1" applyFill="1" applyAlignment="1">
      <alignment vertical="center"/>
    </xf>
    <xf numFmtId="2" fontId="4" fillId="2" borderId="1" xfId="35" applyNumberFormat="1" applyFont="1" applyFill="1" applyBorder="1" applyAlignment="1">
      <alignment vertical="center" wrapText="1"/>
    </xf>
    <xf numFmtId="0" fontId="4" fillId="2" borderId="5" xfId="35" applyFont="1" applyFill="1" applyBorder="1" applyAlignment="1">
      <alignment vertical="center" wrapText="1"/>
    </xf>
    <xf numFmtId="0" fontId="6" fillId="2" borderId="6" xfId="35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6" xfId="11" applyFont="1" applyFill="1" applyBorder="1" applyAlignment="1">
      <alignment vertical="center" wrapText="1"/>
    </xf>
    <xf numFmtId="0" fontId="4" fillId="2" borderId="2" xfId="35" applyFont="1" applyFill="1" applyBorder="1" applyAlignment="1">
      <alignment horizontal="left" vertical="center" wrapText="1"/>
    </xf>
    <xf numFmtId="0" fontId="15" fillId="2" borderId="2" xfId="35" applyFont="1" applyFill="1" applyBorder="1" applyAlignment="1">
      <alignment horizontal="center" vertical="center"/>
    </xf>
    <xf numFmtId="0" fontId="4" fillId="2" borderId="3" xfId="35" applyFont="1" applyFill="1" applyBorder="1" applyAlignment="1">
      <alignment horizontal="center" vertical="center"/>
    </xf>
    <xf numFmtId="49" fontId="3" fillId="2" borderId="5" xfId="35" applyNumberFormat="1" applyFont="1" applyFill="1" applyBorder="1" applyAlignment="1">
      <alignment horizontal="left" vertical="center" wrapText="1"/>
    </xf>
    <xf numFmtId="0" fontId="4" fillId="2" borderId="2" xfId="19" applyFont="1" applyFill="1" applyBorder="1" applyAlignment="1">
      <alignment horizontal="left" vertical="center" wrapText="1"/>
    </xf>
    <xf numFmtId="0" fontId="4" fillId="2" borderId="3" xfId="21" applyFont="1" applyFill="1" applyBorder="1" applyAlignment="1">
      <alignment horizontal="center" vertical="center" wrapText="1"/>
    </xf>
    <xf numFmtId="0" fontId="15" fillId="2" borderId="2" xfId="29" applyFont="1" applyFill="1" applyBorder="1" applyAlignment="1">
      <alignment horizontal="center" vertical="center"/>
    </xf>
    <xf numFmtId="0" fontId="3" fillId="2" borderId="2" xfId="35" applyFont="1" applyFill="1" applyBorder="1" applyAlignment="1">
      <alignment horizontal="left" vertical="center" wrapText="1"/>
    </xf>
    <xf numFmtId="0" fontId="51" fillId="2" borderId="2" xfId="0" applyFont="1" applyFill="1" applyBorder="1" applyAlignment="1">
      <alignment horizontal="left" vertical="center" wrapText="1"/>
    </xf>
    <xf numFmtId="2" fontId="4" fillId="2" borderId="2" xfId="35" applyNumberFormat="1" applyFont="1" applyFill="1" applyBorder="1" applyAlignment="1">
      <alignment horizontal="center" vertical="center"/>
    </xf>
    <xf numFmtId="0" fontId="4" fillId="2" borderId="2" xfId="25" applyFont="1" applyFill="1" applyBorder="1" applyAlignment="1">
      <alignment horizontal="center" vertical="center"/>
    </xf>
    <xf numFmtId="0" fontId="4" fillId="2" borderId="2" xfId="25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35" applyFont="1" applyFill="1" applyBorder="1" applyAlignment="1">
      <alignment horizontal="center" vertical="center"/>
    </xf>
    <xf numFmtId="0" fontId="4" fillId="2" borderId="2" xfId="10" applyFont="1" applyFill="1" applyBorder="1" applyAlignment="1">
      <alignment horizontal="left" vertical="center" wrapText="1"/>
    </xf>
    <xf numFmtId="0" fontId="35" fillId="2" borderId="0" xfId="24" applyFont="1" applyFill="1"/>
    <xf numFmtId="0" fontId="26" fillId="2" borderId="0" xfId="24" applyFont="1" applyFill="1" applyAlignment="1">
      <alignment vertical="center"/>
    </xf>
    <xf numFmtId="0" fontId="6" fillId="2" borderId="11" xfId="24" applyFont="1" applyFill="1" applyBorder="1" applyAlignment="1">
      <alignment horizontal="center"/>
    </xf>
    <xf numFmtId="0" fontId="6" fillId="2" borderId="12" xfId="24" applyFont="1" applyFill="1" applyBorder="1" applyAlignment="1">
      <alignment horizontal="center" vertical="center"/>
    </xf>
    <xf numFmtId="0" fontId="6" fillId="2" borderId="0" xfId="24" applyFont="1" applyFill="1"/>
    <xf numFmtId="0" fontId="6" fillId="2" borderId="13" xfId="24" applyFont="1" applyFill="1" applyBorder="1" applyAlignment="1">
      <alignment horizontal="center"/>
    </xf>
    <xf numFmtId="0" fontId="6" fillId="2" borderId="5" xfId="24" applyFont="1" applyFill="1" applyBorder="1" applyAlignment="1">
      <alignment horizontal="center" vertical="center"/>
    </xf>
    <xf numFmtId="0" fontId="6" fillId="2" borderId="14" xfId="24" applyFont="1" applyFill="1" applyBorder="1" applyAlignment="1">
      <alignment horizontal="center"/>
    </xf>
    <xf numFmtId="0" fontId="6" fillId="2" borderId="15" xfId="24" applyFont="1" applyFill="1" applyBorder="1" applyAlignment="1">
      <alignment horizontal="center" vertical="center"/>
    </xf>
    <xf numFmtId="0" fontId="9" fillId="2" borderId="16" xfId="24" applyFont="1" applyFill="1" applyBorder="1" applyAlignment="1">
      <alignment horizontal="center" vertical="center"/>
    </xf>
    <xf numFmtId="0" fontId="9" fillId="2" borderId="4" xfId="24" applyFont="1" applyFill="1" applyBorder="1" applyAlignment="1">
      <alignment horizontal="center" vertical="center"/>
    </xf>
    <xf numFmtId="0" fontId="9" fillId="2" borderId="3" xfId="24" applyFont="1" applyFill="1" applyBorder="1" applyAlignment="1">
      <alignment horizontal="center" vertical="center"/>
    </xf>
    <xf numFmtId="0" fontId="9" fillId="2" borderId="1" xfId="24" applyFont="1" applyFill="1" applyBorder="1" applyAlignment="1">
      <alignment horizontal="center" vertical="center"/>
    </xf>
    <xf numFmtId="0" fontId="6" fillId="2" borderId="0" xfId="24" applyFont="1" applyFill="1" applyAlignment="1">
      <alignment horizontal="center" vertical="center"/>
    </xf>
    <xf numFmtId="0" fontId="9" fillId="2" borderId="1" xfId="24" applyFont="1" applyFill="1" applyBorder="1" applyAlignment="1">
      <alignment horizontal="center"/>
    </xf>
    <xf numFmtId="0" fontId="36" fillId="2" borderId="1" xfId="24" applyFont="1" applyFill="1" applyBorder="1" applyAlignment="1">
      <alignment horizontal="center" vertical="center"/>
    </xf>
    <xf numFmtId="2" fontId="9" fillId="2" borderId="1" xfId="24" applyNumberFormat="1" applyFont="1" applyFill="1" applyBorder="1" applyAlignment="1">
      <alignment horizontal="center" vertical="center"/>
    </xf>
    <xf numFmtId="4" fontId="9" fillId="2" borderId="2" xfId="24" applyNumberFormat="1" applyFont="1" applyFill="1" applyBorder="1" applyAlignment="1">
      <alignment horizontal="right" vertical="center"/>
    </xf>
    <xf numFmtId="2" fontId="9" fillId="2" borderId="1" xfId="24" applyNumberFormat="1" applyFont="1" applyFill="1" applyBorder="1" applyAlignment="1">
      <alignment horizontal="right" vertical="center" wrapText="1"/>
    </xf>
    <xf numFmtId="0" fontId="9" fillId="2" borderId="1" xfId="24" applyFont="1" applyFill="1" applyBorder="1" applyAlignment="1">
      <alignment vertical="center"/>
    </xf>
    <xf numFmtId="0" fontId="3" fillId="2" borderId="0" xfId="36" applyFont="1" applyFill="1"/>
    <xf numFmtId="0" fontId="9" fillId="2" borderId="2" xfId="24" applyFont="1" applyFill="1" applyBorder="1" applyAlignment="1">
      <alignment horizontal="center" vertical="center"/>
    </xf>
    <xf numFmtId="4" fontId="9" fillId="2" borderId="1" xfId="24" applyNumberFormat="1" applyFont="1" applyFill="1" applyBorder="1" applyAlignment="1">
      <alignment horizontal="right" vertical="center"/>
    </xf>
    <xf numFmtId="0" fontId="3" fillId="2" borderId="0" xfId="36" applyFont="1" applyFill="1" applyAlignment="1">
      <alignment vertical="center"/>
    </xf>
    <xf numFmtId="2" fontId="4" fillId="2" borderId="8" xfId="19" applyNumberFormat="1" applyFont="1" applyFill="1" applyBorder="1" applyAlignment="1">
      <alignment horizontal="center" vertical="center"/>
    </xf>
    <xf numFmtId="2" fontId="6" fillId="2" borderId="1" xfId="29" applyNumberFormat="1" applyFont="1" applyFill="1" applyBorder="1" applyAlignment="1">
      <alignment horizontal="center" vertical="center"/>
    </xf>
    <xf numFmtId="0" fontId="14" fillId="2" borderId="3" xfId="21" applyFont="1" applyFill="1" applyBorder="1" applyAlignment="1">
      <alignment horizontal="center" vertical="center" wrapText="1"/>
    </xf>
    <xf numFmtId="1" fontId="14" fillId="2" borderId="3" xfId="21" applyNumberFormat="1" applyFont="1" applyFill="1" applyBorder="1" applyAlignment="1">
      <alignment horizontal="right" vertical="center" wrapText="1"/>
    </xf>
    <xf numFmtId="2" fontId="6" fillId="2" borderId="1" xfId="21" applyNumberFormat="1" applyFont="1" applyFill="1" applyBorder="1" applyAlignment="1">
      <alignment horizontal="center" vertical="center" wrapText="1"/>
    </xf>
    <xf numFmtId="2" fontId="3" fillId="2" borderId="7" xfId="19" applyNumberFormat="1" applyFont="1" applyFill="1" applyBorder="1" applyAlignment="1">
      <alignment horizontal="center" vertical="center"/>
    </xf>
    <xf numFmtId="0" fontId="4" fillId="2" borderId="9" xfId="24" applyFont="1" applyFill="1" applyBorder="1" applyAlignment="1">
      <alignment horizontal="center" vertical="center"/>
    </xf>
    <xf numFmtId="0" fontId="4" fillId="2" borderId="1" xfId="24" applyFont="1" applyFill="1" applyBorder="1" applyAlignment="1">
      <alignment horizontal="left" vertical="center" wrapText="1"/>
    </xf>
    <xf numFmtId="0" fontId="4" fillId="2" borderId="1" xfId="24" applyFont="1" applyFill="1" applyBorder="1" applyAlignment="1">
      <alignment horizontal="center" vertical="center"/>
    </xf>
    <xf numFmtId="2" fontId="4" fillId="2" borderId="1" xfId="10" applyNumberFormat="1" applyFont="1" applyFill="1" applyBorder="1" applyAlignment="1">
      <alignment horizontal="center" vertical="center"/>
    </xf>
    <xf numFmtId="2" fontId="4" fillId="2" borderId="2" xfId="21" applyNumberFormat="1" applyFont="1" applyFill="1" applyBorder="1" applyAlignment="1">
      <alignment horizontal="center" vertical="center" wrapText="1"/>
    </xf>
    <xf numFmtId="0" fontId="3" fillId="2" borderId="0" xfId="36" applyFont="1" applyFill="1" applyAlignment="1">
      <alignment horizontal="center"/>
    </xf>
    <xf numFmtId="0" fontId="13" fillId="2" borderId="0" xfId="36" applyFont="1" applyFill="1"/>
    <xf numFmtId="0" fontId="13" fillId="2" borderId="0" xfId="36" applyFont="1" applyFill="1" applyAlignment="1">
      <alignment horizontal="center"/>
    </xf>
    <xf numFmtId="0" fontId="13" fillId="2" borderId="0" xfId="36" applyFont="1" applyFill="1" applyAlignment="1">
      <alignment horizontal="right"/>
    </xf>
    <xf numFmtId="2" fontId="13" fillId="2" borderId="0" xfId="36" applyNumberFormat="1" applyFont="1" applyFill="1" applyAlignment="1">
      <alignment horizontal="right" vertical="center"/>
    </xf>
    <xf numFmtId="0" fontId="3" fillId="2" borderId="0" xfId="36" applyFont="1" applyFill="1" applyAlignment="1">
      <alignment horizontal="right"/>
    </xf>
    <xf numFmtId="0" fontId="5" fillId="2" borderId="0" xfId="36" applyFont="1" applyFill="1"/>
    <xf numFmtId="2" fontId="3" fillId="2" borderId="0" xfId="36" applyNumberFormat="1" applyFont="1" applyFill="1" applyAlignment="1">
      <alignment horizontal="right" vertical="center"/>
    </xf>
    <xf numFmtId="167" fontId="3" fillId="2" borderId="0" xfId="36" applyNumberFormat="1" applyFont="1" applyFill="1" applyAlignment="1">
      <alignment horizontal="right"/>
    </xf>
    <xf numFmtId="0" fontId="5" fillId="2" borderId="0" xfId="36" applyFont="1" applyFill="1" applyAlignment="1">
      <alignment vertical="center"/>
    </xf>
    <xf numFmtId="2" fontId="5" fillId="2" borderId="0" xfId="36" applyNumberFormat="1" applyFont="1" applyFill="1" applyAlignment="1">
      <alignment horizontal="right" vertical="center"/>
    </xf>
    <xf numFmtId="2" fontId="5" fillId="2" borderId="0" xfId="36" applyNumberFormat="1" applyFont="1" applyFill="1" applyAlignment="1">
      <alignment horizontal="right"/>
    </xf>
    <xf numFmtId="167" fontId="13" fillId="2" borderId="0" xfId="36" applyNumberFormat="1" applyFont="1" applyFill="1" applyAlignment="1">
      <alignment horizontal="right"/>
    </xf>
    <xf numFmtId="2" fontId="13" fillId="2" borderId="0" xfId="36" applyNumberFormat="1" applyFont="1" applyFill="1" applyAlignment="1">
      <alignment horizontal="right"/>
    </xf>
    <xf numFmtId="168" fontId="9" fillId="2" borderId="1" xfId="24" applyNumberFormat="1" applyFont="1" applyFill="1" applyBorder="1" applyAlignment="1">
      <alignment horizontal="center" vertical="center"/>
    </xf>
    <xf numFmtId="0" fontId="9" fillId="2" borderId="6" xfId="24" applyFont="1" applyFill="1" applyBorder="1" applyAlignment="1">
      <alignment vertical="center" wrapText="1"/>
    </xf>
    <xf numFmtId="0" fontId="26" fillId="2" borderId="0" xfId="24" applyFont="1" applyFill="1"/>
    <xf numFmtId="0" fontId="26" fillId="2" borderId="0" xfId="24" applyFont="1" applyFill="1" applyAlignment="1">
      <alignment horizontal="center"/>
    </xf>
    <xf numFmtId="2" fontId="15" fillId="2" borderId="6" xfId="24" applyNumberFormat="1" applyFont="1" applyFill="1" applyBorder="1" applyAlignment="1">
      <alignment horizontal="center" vertical="center"/>
    </xf>
    <xf numFmtId="0" fontId="3" fillId="2" borderId="3" xfId="11" applyFont="1" applyFill="1" applyBorder="1" applyAlignment="1">
      <alignment horizontal="center" vertical="center"/>
    </xf>
    <xf numFmtId="0" fontId="40" fillId="2" borderId="3" xfId="11" applyFont="1" applyFill="1" applyBorder="1" applyAlignment="1">
      <alignment horizontal="center" vertical="center" wrapText="1"/>
    </xf>
    <xf numFmtId="2" fontId="40" fillId="2" borderId="5" xfId="11" applyNumberFormat="1" applyFont="1" applyFill="1" applyBorder="1" applyAlignment="1">
      <alignment horizontal="center" vertical="center" wrapText="1"/>
    </xf>
    <xf numFmtId="4" fontId="3" fillId="2" borderId="4" xfId="11" applyNumberFormat="1" applyFont="1" applyFill="1" applyBorder="1" applyAlignment="1">
      <alignment horizontal="right" vertical="center"/>
    </xf>
    <xf numFmtId="2" fontId="4" fillId="2" borderId="8" xfId="35" applyNumberFormat="1" applyFont="1" applyFill="1" applyBorder="1" applyAlignment="1">
      <alignment horizontal="center" vertical="center"/>
    </xf>
    <xf numFmtId="2" fontId="4" fillId="2" borderId="17" xfId="35" applyNumberFormat="1" applyFont="1" applyFill="1" applyBorder="1" applyAlignment="1">
      <alignment horizontal="center" vertical="center"/>
    </xf>
    <xf numFmtId="2" fontId="51" fillId="2" borderId="1" xfId="16" applyNumberFormat="1" applyFont="1" applyFill="1" applyBorder="1" applyAlignment="1">
      <alignment horizontal="center" vertical="center" wrapText="1"/>
    </xf>
    <xf numFmtId="2" fontId="4" fillId="2" borderId="1" xfId="25" applyNumberFormat="1" applyFont="1" applyFill="1" applyBorder="1" applyAlignment="1">
      <alignment horizontal="center" vertical="center"/>
    </xf>
    <xf numFmtId="2" fontId="51" fillId="2" borderId="1" xfId="35" applyNumberFormat="1" applyFont="1" applyFill="1" applyBorder="1" applyAlignment="1">
      <alignment horizontal="center" vertical="center"/>
    </xf>
    <xf numFmtId="2" fontId="51" fillId="2" borderId="2" xfId="29" applyNumberFormat="1" applyFont="1" applyFill="1" applyBorder="1" applyAlignment="1">
      <alignment horizontal="center" vertical="center"/>
    </xf>
    <xf numFmtId="2" fontId="42" fillId="2" borderId="6" xfId="35" applyNumberFormat="1" applyFont="1" applyFill="1" applyBorder="1" applyAlignment="1">
      <alignment horizontal="center" vertical="center" wrapText="1"/>
    </xf>
    <xf numFmtId="2" fontId="40" fillId="2" borderId="17" xfId="0" applyNumberFormat="1" applyFont="1" applyFill="1" applyBorder="1" applyAlignment="1">
      <alignment horizontal="center" vertical="center"/>
    </xf>
    <xf numFmtId="2" fontId="42" fillId="2" borderId="8" xfId="19" applyNumberFormat="1" applyFont="1" applyFill="1" applyBorder="1" applyAlignment="1">
      <alignment horizontal="center" vertical="center"/>
    </xf>
    <xf numFmtId="2" fontId="42" fillId="2" borderId="4" xfId="35" applyNumberFormat="1" applyFont="1" applyFill="1" applyBorder="1" applyAlignment="1">
      <alignment horizontal="center" vertical="center"/>
    </xf>
    <xf numFmtId="2" fontId="4" fillId="2" borderId="13" xfId="35" applyNumberFormat="1" applyFont="1" applyFill="1" applyBorder="1" applyAlignment="1">
      <alignment horizontal="center" vertical="center"/>
    </xf>
    <xf numFmtId="2" fontId="46" fillId="2" borderId="1" xfId="35" applyNumberFormat="1" applyFont="1" applyFill="1" applyBorder="1" applyAlignment="1">
      <alignment horizontal="center" vertical="center"/>
    </xf>
    <xf numFmtId="2" fontId="46" fillId="2" borderId="8" xfId="35" applyNumberFormat="1" applyFont="1" applyFill="1" applyBorder="1" applyAlignment="1">
      <alignment horizontal="center" vertical="center"/>
    </xf>
    <xf numFmtId="0" fontId="42" fillId="2" borderId="2" xfId="29" applyFont="1" applyFill="1" applyBorder="1" applyAlignment="1">
      <alignment horizontal="left" vertical="center"/>
    </xf>
    <xf numFmtId="2" fontId="40" fillId="2" borderId="2" xfId="29" applyNumberFormat="1" applyFont="1" applyFill="1" applyBorder="1" applyAlignment="1">
      <alignment horizontal="center" vertical="center"/>
    </xf>
    <xf numFmtId="2" fontId="55" fillId="2" borderId="1" xfId="35" applyNumberFormat="1" applyFont="1" applyFill="1" applyBorder="1" applyAlignment="1">
      <alignment horizontal="center" vertical="center" wrapText="1"/>
    </xf>
    <xf numFmtId="168" fontId="3" fillId="2" borderId="1" xfId="35" applyNumberFormat="1" applyFont="1" applyFill="1" applyBorder="1" applyAlignment="1">
      <alignment horizontal="center" vertical="center"/>
    </xf>
    <xf numFmtId="2" fontId="15" fillId="2" borderId="1" xfId="35" applyNumberFormat="1" applyFont="1" applyFill="1" applyBorder="1" applyAlignment="1">
      <alignment horizontal="center" vertical="center"/>
    </xf>
    <xf numFmtId="2" fontId="4" fillId="2" borderId="8" xfId="11" applyNumberFormat="1" applyFont="1" applyFill="1" applyBorder="1" applyAlignment="1">
      <alignment horizontal="center" vertical="center"/>
    </xf>
    <xf numFmtId="2" fontId="51" fillId="2" borderId="1" xfId="34" applyNumberFormat="1" applyFont="1" applyFill="1" applyBorder="1" applyAlignment="1">
      <alignment horizontal="center" vertical="center"/>
    </xf>
    <xf numFmtId="0" fontId="42" fillId="2" borderId="1" xfId="34" applyFont="1" applyFill="1" applyBorder="1" applyAlignment="1">
      <alignment vertical="center" wrapText="1"/>
    </xf>
    <xf numFmtId="2" fontId="42" fillId="2" borderId="1" xfId="34" applyNumberFormat="1" applyFont="1" applyFill="1" applyBorder="1" applyAlignment="1">
      <alignment horizontal="center" vertical="center" wrapText="1"/>
    </xf>
    <xf numFmtId="2" fontId="4" fillId="2" borderId="17" xfId="25" applyNumberFormat="1" applyFont="1" applyFill="1" applyBorder="1" applyAlignment="1">
      <alignment horizontal="center" vertical="center"/>
    </xf>
    <xf numFmtId="2" fontId="4" fillId="2" borderId="8" xfId="25" applyNumberFormat="1" applyFont="1" applyFill="1" applyBorder="1" applyAlignment="1">
      <alignment horizontal="center" vertical="center"/>
    </xf>
    <xf numFmtId="168" fontId="3" fillId="2" borderId="1" xfId="11" applyNumberFormat="1" applyFont="1" applyFill="1" applyBorder="1" applyAlignment="1">
      <alignment horizontal="center" vertical="center"/>
    </xf>
    <xf numFmtId="0" fontId="53" fillId="2" borderId="3" xfId="21" applyFont="1" applyFill="1" applyBorder="1" applyAlignment="1">
      <alignment horizontal="center" vertical="center" wrapText="1"/>
    </xf>
    <xf numFmtId="2" fontId="3" fillId="2" borderId="7" xfId="35" applyNumberFormat="1" applyFont="1" applyFill="1" applyBorder="1" applyAlignment="1">
      <alignment horizontal="center" vertical="center"/>
    </xf>
    <xf numFmtId="2" fontId="6" fillId="2" borderId="2" xfId="35" applyNumberFormat="1" applyFont="1" applyFill="1" applyBorder="1" applyAlignment="1">
      <alignment horizontal="center" vertical="center" wrapText="1"/>
    </xf>
    <xf numFmtId="0" fontId="51" fillId="2" borderId="2" xfId="35" applyFont="1" applyFill="1" applyBorder="1" applyAlignment="1">
      <alignment horizontal="left" vertical="center"/>
    </xf>
    <xf numFmtId="0" fontId="42" fillId="2" borderId="2" xfId="35" applyFont="1" applyFill="1" applyBorder="1" applyAlignment="1">
      <alignment horizontal="left" vertical="center"/>
    </xf>
    <xf numFmtId="0" fontId="51" fillId="2" borderId="3" xfId="24" applyFont="1" applyFill="1" applyBorder="1" applyAlignment="1">
      <alignment horizontal="center" vertical="center"/>
    </xf>
    <xf numFmtId="168" fontId="51" fillId="2" borderId="3" xfId="24" applyNumberFormat="1" applyFont="1" applyFill="1" applyBorder="1" applyAlignment="1">
      <alignment horizontal="center" vertical="center"/>
    </xf>
    <xf numFmtId="0" fontId="51" fillId="2" borderId="1" xfId="24" applyFont="1" applyFill="1" applyBorder="1" applyAlignment="1">
      <alignment horizontal="left" vertical="center" wrapText="1"/>
    </xf>
    <xf numFmtId="0" fontId="51" fillId="2" borderId="1" xfId="21" applyFont="1" applyFill="1" applyBorder="1" applyAlignment="1">
      <alignment horizontal="center" vertical="center" wrapText="1"/>
    </xf>
    <xf numFmtId="2" fontId="3" fillId="2" borderId="1" xfId="11" applyNumberFormat="1" applyFont="1" applyFill="1" applyBorder="1" applyAlignment="1">
      <alignment horizontal="left" vertical="center" wrapText="1"/>
    </xf>
    <xf numFmtId="0" fontId="51" fillId="2" borderId="2" xfId="0" applyFont="1" applyFill="1" applyBorder="1" applyAlignment="1">
      <alignment horizontal="center" vertical="center"/>
    </xf>
    <xf numFmtId="2" fontId="3" fillId="2" borderId="3" xfId="21" applyNumberFormat="1" applyFont="1" applyFill="1" applyBorder="1" applyAlignment="1">
      <alignment horizontal="center" vertical="center" wrapText="1"/>
    </xf>
    <xf numFmtId="0" fontId="40" fillId="2" borderId="1" xfId="35" applyFont="1" applyFill="1" applyBorder="1" applyAlignment="1">
      <alignment horizontal="left" vertical="center" wrapText="1"/>
    </xf>
    <xf numFmtId="2" fontId="9" fillId="2" borderId="2" xfId="24" applyNumberFormat="1" applyFont="1" applyFill="1" applyBorder="1" applyAlignment="1">
      <alignment horizontal="center" vertical="center"/>
    </xf>
    <xf numFmtId="2" fontId="3" fillId="2" borderId="8" xfId="21" applyNumberFormat="1" applyFont="1" applyFill="1" applyBorder="1" applyAlignment="1">
      <alignment horizontal="center" vertical="center" wrapText="1"/>
    </xf>
    <xf numFmtId="2" fontId="3" fillId="2" borderId="2" xfId="34" applyNumberFormat="1" applyFont="1" applyFill="1" applyBorder="1" applyAlignment="1">
      <alignment horizontal="center" vertical="center"/>
    </xf>
    <xf numFmtId="2" fontId="13" fillId="2" borderId="1" xfId="21" applyNumberFormat="1" applyFont="1" applyFill="1" applyBorder="1" applyAlignment="1">
      <alignment horizontal="center" vertical="center" wrapText="1"/>
    </xf>
    <xf numFmtId="2" fontId="13" fillId="2" borderId="8" xfId="2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9" xfId="19" applyFont="1" applyFill="1" applyBorder="1" applyAlignment="1">
      <alignment horizontal="center" vertical="center"/>
    </xf>
    <xf numFmtId="0" fontId="4" fillId="2" borderId="1" xfId="10" applyFont="1" applyFill="1" applyBorder="1" applyAlignment="1">
      <alignment horizontal="center" vertical="center"/>
    </xf>
    <xf numFmtId="0" fontId="8" fillId="2" borderId="3" xfId="10" applyFont="1" applyFill="1" applyBorder="1" applyAlignment="1">
      <alignment horizontal="center" vertical="center" wrapText="1"/>
    </xf>
    <xf numFmtId="2" fontId="14" fillId="2" borderId="1" xfId="10" applyNumberFormat="1" applyFont="1" applyFill="1" applyBorder="1" applyAlignment="1">
      <alignment horizontal="center" vertical="center" wrapText="1"/>
    </xf>
    <xf numFmtId="2" fontId="14" fillId="2" borderId="2" xfId="10" applyNumberFormat="1" applyFont="1" applyFill="1" applyBorder="1" applyAlignment="1">
      <alignment horizontal="center" vertical="center" wrapText="1"/>
    </xf>
    <xf numFmtId="4" fontId="4" fillId="2" borderId="8" xfId="10" applyNumberFormat="1" applyFont="1" applyFill="1" applyBorder="1" applyAlignment="1">
      <alignment horizontal="right" vertical="center"/>
    </xf>
    <xf numFmtId="2" fontId="14" fillId="2" borderId="17" xfId="10" applyNumberFormat="1" applyFont="1" applyFill="1" applyBorder="1" applyAlignment="1">
      <alignment horizontal="center" vertical="center" wrapText="1"/>
    </xf>
    <xf numFmtId="0" fontId="11" fillId="2" borderId="3" xfId="11" applyFont="1" applyFill="1" applyBorder="1" applyAlignment="1">
      <alignment horizontal="center" vertical="center" wrapText="1"/>
    </xf>
    <xf numFmtId="0" fontId="3" fillId="2" borderId="3" xfId="11" applyFont="1" applyFill="1" applyBorder="1" applyAlignment="1">
      <alignment horizontal="center" vertical="center" wrapText="1"/>
    </xf>
    <xf numFmtId="2" fontId="3" fillId="2" borderId="5" xfId="11" applyNumberFormat="1" applyFont="1" applyFill="1" applyBorder="1" applyAlignment="1">
      <alignment horizontal="center" vertical="center" wrapText="1"/>
    </xf>
    <xf numFmtId="2" fontId="3" fillId="2" borderId="13" xfId="11" applyNumberFormat="1" applyFont="1" applyFill="1" applyBorder="1" applyAlignment="1">
      <alignment horizontal="center" vertical="center" wrapText="1"/>
    </xf>
    <xf numFmtId="0" fontId="8" fillId="2" borderId="3" xfId="35" applyFont="1" applyFill="1" applyBorder="1" applyAlignment="1">
      <alignment horizontal="center" vertical="center" wrapText="1"/>
    </xf>
    <xf numFmtId="0" fontId="4" fillId="2" borderId="5" xfId="35" applyFont="1" applyFill="1" applyBorder="1" applyAlignment="1">
      <alignment horizontal="center" vertical="center"/>
    </xf>
    <xf numFmtId="0" fontId="14" fillId="2" borderId="1" xfId="35" applyFont="1" applyFill="1" applyBorder="1" applyAlignment="1">
      <alignment horizontal="center" vertical="center" wrapText="1"/>
    </xf>
    <xf numFmtId="0" fontId="36" fillId="2" borderId="0" xfId="24" applyFont="1" applyFill="1" applyAlignment="1">
      <alignment horizontal="center" vertical="center"/>
    </xf>
    <xf numFmtId="0" fontId="17" fillId="2" borderId="0" xfId="21" applyFont="1" applyFill="1" applyAlignment="1">
      <alignment horizontal="center"/>
    </xf>
    <xf numFmtId="0" fontId="20" fillId="2" borderId="0" xfId="24" applyFont="1" applyFill="1" applyAlignment="1">
      <alignment horizontal="center" vertical="center" wrapText="1"/>
    </xf>
    <xf numFmtId="2" fontId="4" fillId="2" borderId="6" xfId="35" applyNumberFormat="1" applyFont="1" applyFill="1" applyBorder="1" applyAlignment="1">
      <alignment horizontal="center" vertical="center" wrapText="1"/>
    </xf>
    <xf numFmtId="2" fontId="4" fillId="2" borderId="1" xfId="35" applyNumberFormat="1" applyFont="1" applyFill="1" applyBorder="1" applyAlignment="1">
      <alignment horizontal="right" vertical="center" wrapText="1"/>
    </xf>
    <xf numFmtId="2" fontId="4" fillId="2" borderId="2" xfId="35" applyNumberFormat="1" applyFont="1" applyFill="1" applyBorder="1" applyAlignment="1">
      <alignment horizontal="right" vertical="center"/>
    </xf>
    <xf numFmtId="0" fontId="3" fillId="2" borderId="1" xfId="35" applyFont="1" applyFill="1" applyBorder="1" applyAlignment="1">
      <alignment horizontal="left" vertical="center"/>
    </xf>
    <xf numFmtId="2" fontId="3" fillId="2" borderId="1" xfId="35" applyNumberFormat="1" applyFont="1" applyFill="1" applyBorder="1" applyAlignment="1">
      <alignment horizontal="right" vertical="center"/>
    </xf>
    <xf numFmtId="2" fontId="3" fillId="2" borderId="2" xfId="35" applyNumberFormat="1" applyFont="1" applyFill="1" applyBorder="1" applyAlignment="1">
      <alignment horizontal="right" vertical="center"/>
    </xf>
    <xf numFmtId="2" fontId="3" fillId="2" borderId="2" xfId="35" applyNumberFormat="1" applyFont="1" applyFill="1" applyBorder="1" applyAlignment="1">
      <alignment horizontal="right" vertical="center" wrapText="1"/>
    </xf>
    <xf numFmtId="2" fontId="6" fillId="2" borderId="2" xfId="29" applyNumberFormat="1" applyFont="1" applyFill="1" applyBorder="1" applyAlignment="1">
      <alignment horizontal="center" vertical="center"/>
    </xf>
    <xf numFmtId="0" fontId="4" fillId="2" borderId="7" xfId="35" applyFont="1" applyFill="1" applyBorder="1" applyAlignment="1">
      <alignment horizontal="center" vertical="center"/>
    </xf>
    <xf numFmtId="0" fontId="4" fillId="2" borderId="2" xfId="35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164" fontId="15" fillId="2" borderId="17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2" fontId="4" fillId="2" borderId="7" xfId="19" applyNumberFormat="1" applyFont="1" applyFill="1" applyBorder="1" applyAlignment="1">
      <alignment horizontal="right" vertical="center"/>
    </xf>
    <xf numFmtId="2" fontId="4" fillId="2" borderId="2" xfId="19" applyNumberFormat="1" applyFont="1" applyFill="1" applyBorder="1" applyAlignment="1">
      <alignment horizontal="right" vertical="center"/>
    </xf>
    <xf numFmtId="2" fontId="4" fillId="2" borderId="8" xfId="35" applyNumberFormat="1" applyFont="1" applyFill="1" applyBorder="1" applyAlignment="1">
      <alignment horizontal="right" vertical="center" wrapText="1"/>
    </xf>
    <xf numFmtId="2" fontId="4" fillId="2" borderId="8" xfId="35" applyNumberFormat="1" applyFont="1" applyFill="1" applyBorder="1" applyAlignment="1">
      <alignment horizontal="right" vertical="center"/>
    </xf>
    <xf numFmtId="2" fontId="4" fillId="2" borderId="1" xfId="35" applyNumberFormat="1" applyFont="1" applyFill="1" applyBorder="1" applyAlignment="1">
      <alignment horizontal="right" vertical="center"/>
    </xf>
    <xf numFmtId="2" fontId="6" fillId="2" borderId="1" xfId="35" applyNumberFormat="1" applyFont="1" applyFill="1" applyBorder="1" applyAlignment="1">
      <alignment vertical="center" wrapText="1"/>
    </xf>
    <xf numFmtId="0" fontId="6" fillId="2" borderId="1" xfId="21" applyFont="1" applyFill="1" applyBorder="1" applyAlignment="1">
      <alignment horizontal="center" vertical="center" wrapText="1"/>
    </xf>
    <xf numFmtId="2" fontId="6" fillId="2" borderId="1" xfId="35" applyNumberFormat="1" applyFont="1" applyFill="1" applyBorder="1" applyAlignment="1">
      <alignment vertical="center"/>
    </xf>
    <xf numFmtId="2" fontId="3" fillId="2" borderId="1" xfId="35" applyNumberFormat="1" applyFont="1" applyFill="1" applyBorder="1" applyAlignment="1">
      <alignment vertical="center" wrapText="1"/>
    </xf>
    <xf numFmtId="2" fontId="3" fillId="2" borderId="1" xfId="35" applyNumberFormat="1" applyFont="1" applyFill="1" applyBorder="1" applyAlignment="1">
      <alignment vertical="center"/>
    </xf>
    <xf numFmtId="2" fontId="4" fillId="2" borderId="17" xfId="35" applyNumberFormat="1" applyFont="1" applyFill="1" applyBorder="1" applyAlignment="1">
      <alignment horizontal="right" vertical="center"/>
    </xf>
    <xf numFmtId="0" fontId="39" fillId="2" borderId="3" xfId="21" applyFont="1" applyFill="1" applyBorder="1" applyAlignment="1">
      <alignment horizontal="center" vertical="center" wrapText="1"/>
    </xf>
    <xf numFmtId="0" fontId="4" fillId="2" borderId="2" xfId="29" applyFont="1" applyFill="1" applyBorder="1" applyAlignment="1">
      <alignment horizontal="left" vertical="center"/>
    </xf>
    <xf numFmtId="0" fontId="4" fillId="2" borderId="7" xfId="29" applyFont="1" applyFill="1" applyBorder="1" applyAlignment="1">
      <alignment horizontal="center" vertical="center"/>
    </xf>
    <xf numFmtId="2" fontId="4" fillId="2" borderId="17" xfId="29" applyNumberFormat="1" applyFont="1" applyFill="1" applyBorder="1" applyAlignment="1">
      <alignment horizontal="right" vertical="center"/>
    </xf>
    <xf numFmtId="2" fontId="4" fillId="2" borderId="2" xfId="29" applyNumberFormat="1" applyFont="1" applyFill="1" applyBorder="1" applyAlignment="1">
      <alignment horizontal="right" vertical="center"/>
    </xf>
    <xf numFmtId="2" fontId="3" fillId="2" borderId="5" xfId="35" applyNumberFormat="1" applyFont="1" applyFill="1" applyBorder="1" applyAlignment="1">
      <alignment horizontal="right" vertical="center"/>
    </xf>
    <xf numFmtId="2" fontId="3" fillId="2" borderId="5" xfId="35" applyNumberFormat="1" applyFont="1" applyFill="1" applyBorder="1" applyAlignment="1">
      <alignment horizontal="right" vertical="center" wrapText="1"/>
    </xf>
    <xf numFmtId="2" fontId="3" fillId="2" borderId="1" xfId="35" applyNumberFormat="1" applyFont="1" applyFill="1" applyBorder="1" applyAlignment="1">
      <alignment horizontal="right" vertical="center" wrapText="1"/>
    </xf>
    <xf numFmtId="4" fontId="3" fillId="2" borderId="2" xfId="35" applyNumberFormat="1" applyFont="1" applyFill="1" applyBorder="1" applyAlignment="1">
      <alignment vertical="center"/>
    </xf>
    <xf numFmtId="4" fontId="3" fillId="2" borderId="1" xfId="35" applyNumberFormat="1" applyFont="1" applyFill="1" applyBorder="1" applyAlignment="1">
      <alignment vertical="center"/>
    </xf>
    <xf numFmtId="4" fontId="15" fillId="2" borderId="7" xfId="35" applyNumberFormat="1" applyFont="1" applyFill="1" applyBorder="1" applyAlignment="1">
      <alignment vertical="center"/>
    </xf>
    <xf numFmtId="4" fontId="15" fillId="2" borderId="2" xfId="35" applyNumberFormat="1" applyFont="1" applyFill="1" applyBorder="1" applyAlignment="1">
      <alignment vertical="center"/>
    </xf>
    <xf numFmtId="4" fontId="4" fillId="2" borderId="1" xfId="35" applyNumberFormat="1" applyFont="1" applyFill="1" applyBorder="1" applyAlignment="1">
      <alignment horizontal="right" vertical="center"/>
    </xf>
    <xf numFmtId="2" fontId="4" fillId="2" borderId="1" xfId="29" applyNumberFormat="1" applyFont="1" applyFill="1" applyBorder="1" applyAlignment="1">
      <alignment horizontal="right" vertical="center"/>
    </xf>
    <xf numFmtId="2" fontId="15" fillId="2" borderId="2" xfId="29" applyNumberFormat="1" applyFont="1" applyFill="1" applyBorder="1" applyAlignment="1">
      <alignment horizontal="right" vertical="center" wrapText="1"/>
    </xf>
    <xf numFmtId="2" fontId="15" fillId="2" borderId="1" xfId="29" applyNumberFormat="1" applyFont="1" applyFill="1" applyBorder="1" applyAlignment="1">
      <alignment horizontal="right" vertical="center"/>
    </xf>
    <xf numFmtId="4" fontId="6" fillId="2" borderId="2" xfId="34" applyNumberFormat="1" applyFont="1" applyFill="1" applyBorder="1" applyAlignment="1">
      <alignment horizontal="right" vertical="center"/>
    </xf>
    <xf numFmtId="2" fontId="6" fillId="2" borderId="1" xfId="34" applyNumberFormat="1" applyFont="1" applyFill="1" applyBorder="1" applyAlignment="1">
      <alignment horizontal="right" vertical="center" wrapText="1"/>
    </xf>
    <xf numFmtId="4" fontId="3" fillId="2" borderId="1" xfId="34" applyNumberFormat="1" applyFont="1" applyFill="1" applyBorder="1" applyAlignment="1">
      <alignment horizontal="right" vertical="center"/>
    </xf>
    <xf numFmtId="4" fontId="6" fillId="2" borderId="1" xfId="34" applyNumberFormat="1" applyFont="1" applyFill="1" applyBorder="1" applyAlignment="1">
      <alignment horizontal="right" vertical="center"/>
    </xf>
    <xf numFmtId="2" fontId="3" fillId="2" borderId="1" xfId="19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2" fontId="4" fillId="2" borderId="8" xfId="0" applyNumberFormat="1" applyFont="1" applyFill="1" applyBorder="1" applyAlignment="1">
      <alignment horizontal="right" vertical="center"/>
    </xf>
    <xf numFmtId="164" fontId="4" fillId="2" borderId="17" xfId="25" applyNumberFormat="1" applyFont="1" applyFill="1" applyBorder="1" applyAlignment="1">
      <alignment horizontal="right" vertical="center"/>
    </xf>
    <xf numFmtId="2" fontId="4" fillId="2" borderId="2" xfId="25" applyNumberFormat="1" applyFont="1" applyFill="1" applyBorder="1" applyAlignment="1">
      <alignment horizontal="right" vertical="center"/>
    </xf>
    <xf numFmtId="2" fontId="4" fillId="2" borderId="17" xfId="21" applyNumberFormat="1" applyFont="1" applyFill="1" applyBorder="1" applyAlignment="1">
      <alignment horizontal="center" vertical="center" wrapText="1"/>
    </xf>
    <xf numFmtId="2" fontId="4" fillId="2" borderId="1" xfId="11" applyNumberFormat="1" applyFont="1" applyFill="1" applyBorder="1" applyAlignment="1">
      <alignment horizontal="right" vertical="center" wrapText="1"/>
    </xf>
    <xf numFmtId="2" fontId="4" fillId="2" borderId="1" xfId="11" applyNumberFormat="1" applyFont="1" applyFill="1" applyBorder="1" applyAlignment="1">
      <alignment horizontal="right" vertical="center"/>
    </xf>
    <xf numFmtId="164" fontId="4" fillId="2" borderId="1" xfId="25" applyNumberFormat="1" applyFont="1" applyFill="1" applyBorder="1" applyAlignment="1">
      <alignment horizontal="right" vertical="center"/>
    </xf>
    <xf numFmtId="2" fontId="4" fillId="2" borderId="1" xfId="25" applyNumberFormat="1" applyFont="1" applyFill="1" applyBorder="1" applyAlignment="1">
      <alignment horizontal="right" vertical="center"/>
    </xf>
    <xf numFmtId="4" fontId="4" fillId="2" borderId="1" xfId="37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164" fontId="4" fillId="2" borderId="17" xfId="10" applyNumberFormat="1" applyFont="1" applyFill="1" applyBorder="1" applyAlignment="1">
      <alignment horizontal="right" vertical="center"/>
    </xf>
    <xf numFmtId="164" fontId="4" fillId="2" borderId="2" xfId="10" applyNumberFormat="1" applyFont="1" applyFill="1" applyBorder="1" applyAlignment="1">
      <alignment horizontal="right" vertical="center"/>
    </xf>
    <xf numFmtId="2" fontId="4" fillId="2" borderId="17" xfId="10" applyNumberFormat="1" applyFont="1" applyFill="1" applyBorder="1" applyAlignment="1">
      <alignment horizontal="center" vertical="center"/>
    </xf>
    <xf numFmtId="2" fontId="6" fillId="2" borderId="8" xfId="35" applyNumberFormat="1" applyFont="1" applyFill="1" applyBorder="1" applyAlignment="1">
      <alignment vertical="center"/>
    </xf>
    <xf numFmtId="169" fontId="4" fillId="2" borderId="17" xfId="10" applyNumberFormat="1" applyFont="1" applyFill="1" applyBorder="1" applyAlignment="1">
      <alignment horizontal="center" vertical="center"/>
    </xf>
    <xf numFmtId="164" fontId="4" fillId="2" borderId="1" xfId="35" applyNumberFormat="1" applyFont="1" applyFill="1" applyBorder="1" applyAlignment="1">
      <alignment horizontal="right" vertical="center"/>
    </xf>
    <xf numFmtId="164" fontId="15" fillId="2" borderId="17" xfId="35" applyNumberFormat="1" applyFont="1" applyFill="1" applyBorder="1" applyAlignment="1">
      <alignment horizontal="right" vertical="center"/>
    </xf>
    <xf numFmtId="2" fontId="6" fillId="2" borderId="2" xfId="35" applyNumberFormat="1" applyFont="1" applyFill="1" applyBorder="1" applyAlignment="1">
      <alignment horizontal="right" vertical="center"/>
    </xf>
    <xf numFmtId="2" fontId="6" fillId="2" borderId="17" xfId="35" applyNumberFormat="1" applyFont="1" applyFill="1" applyBorder="1" applyAlignment="1">
      <alignment horizontal="center" vertical="center"/>
    </xf>
    <xf numFmtId="164" fontId="4" fillId="2" borderId="8" xfId="35" applyNumberFormat="1" applyFont="1" applyFill="1" applyBorder="1" applyAlignment="1">
      <alignment horizontal="right" vertical="center"/>
    </xf>
    <xf numFmtId="2" fontId="4" fillId="2" borderId="8" xfId="10" applyNumberFormat="1" applyFont="1" applyFill="1" applyBorder="1" applyAlignment="1">
      <alignment horizontal="center" vertical="center"/>
    </xf>
    <xf numFmtId="2" fontId="3" fillId="2" borderId="1" xfId="11" applyNumberFormat="1" applyFont="1" applyFill="1" applyBorder="1" applyAlignment="1">
      <alignment horizontal="right" vertical="center" wrapText="1"/>
    </xf>
    <xf numFmtId="2" fontId="3" fillId="2" borderId="1" xfId="11" applyNumberFormat="1" applyFont="1" applyFill="1" applyBorder="1" applyAlignment="1">
      <alignment horizontal="right" vertical="center"/>
    </xf>
    <xf numFmtId="4" fontId="3" fillId="2" borderId="1" xfId="11" applyNumberFormat="1" applyFont="1" applyFill="1" applyBorder="1" applyAlignment="1">
      <alignment horizontal="right" vertical="center" wrapText="1"/>
    </xf>
    <xf numFmtId="164" fontId="4" fillId="2" borderId="2" xfId="35" applyNumberFormat="1" applyFont="1" applyFill="1" applyBorder="1" applyAlignment="1">
      <alignment horizontal="right" vertical="center"/>
    </xf>
    <xf numFmtId="164" fontId="4" fillId="2" borderId="1" xfId="37" applyNumberFormat="1" applyFont="1" applyFill="1" applyBorder="1" applyAlignment="1">
      <alignment horizontal="right" vertical="center"/>
    </xf>
    <xf numFmtId="4" fontId="3" fillId="2" borderId="1" xfId="35" applyNumberFormat="1" applyFont="1" applyFill="1" applyBorder="1" applyAlignment="1">
      <alignment horizontal="right" vertical="center" wrapText="1"/>
    </xf>
    <xf numFmtId="164" fontId="15" fillId="2" borderId="2" xfId="35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center" vertical="center"/>
    </xf>
    <xf numFmtId="4" fontId="3" fillId="2" borderId="1" xfId="37" applyNumberFormat="1" applyFont="1" applyFill="1" applyBorder="1" applyAlignment="1">
      <alignment horizontal="right" vertical="center"/>
    </xf>
    <xf numFmtId="2" fontId="6" fillId="2" borderId="1" xfId="35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right" vertical="center"/>
    </xf>
    <xf numFmtId="2" fontId="4" fillId="2" borderId="17" xfId="0" applyNumberFormat="1" applyFont="1" applyFill="1" applyBorder="1" applyAlignment="1">
      <alignment horizontal="center" vertical="center"/>
    </xf>
    <xf numFmtId="2" fontId="4" fillId="2" borderId="6" xfId="24" applyNumberFormat="1" applyFont="1" applyFill="1" applyBorder="1" applyAlignment="1">
      <alignment vertical="center"/>
    </xf>
    <xf numFmtId="2" fontId="4" fillId="2" borderId="1" xfId="24" applyNumberFormat="1" applyFont="1" applyFill="1" applyBorder="1" applyAlignment="1">
      <alignment vertical="center"/>
    </xf>
    <xf numFmtId="0" fontId="36" fillId="2" borderId="0" xfId="24" applyFont="1" applyFill="1" applyAlignment="1">
      <alignment horizontal="center" vertical="center"/>
    </xf>
    <xf numFmtId="0" fontId="17" fillId="2" borderId="0" xfId="21" applyFont="1" applyFill="1" applyAlignment="1">
      <alignment horizontal="center"/>
    </xf>
    <xf numFmtId="0" fontId="20" fillId="2" borderId="0" xfId="24" applyFont="1" applyFill="1" applyAlignment="1">
      <alignment horizontal="center" vertical="center" wrapText="1"/>
    </xf>
    <xf numFmtId="0" fontId="6" fillId="2" borderId="18" xfId="24" applyFont="1" applyFill="1" applyBorder="1" applyAlignment="1">
      <alignment horizontal="center" vertical="center"/>
    </xf>
    <xf numFmtId="0" fontId="6" fillId="2" borderId="19" xfId="24" applyFont="1" applyFill="1" applyBorder="1" applyAlignment="1">
      <alignment horizontal="center"/>
    </xf>
    <xf numFmtId="0" fontId="6" fillId="2" borderId="20" xfId="24" applyFont="1" applyFill="1" applyBorder="1" applyAlignment="1">
      <alignment horizontal="center"/>
    </xf>
    <xf numFmtId="0" fontId="6" fillId="2" borderId="12" xfId="24" applyFont="1" applyFill="1" applyBorder="1" applyAlignment="1">
      <alignment horizontal="center" vertical="center"/>
    </xf>
    <xf numFmtId="0" fontId="6" fillId="2" borderId="5" xfId="24" applyFont="1" applyFill="1" applyBorder="1" applyAlignment="1">
      <alignment horizontal="center"/>
    </xf>
    <xf numFmtId="0" fontId="6" fillId="2" borderId="15" xfId="24" applyFont="1" applyFill="1" applyBorder="1" applyAlignment="1">
      <alignment horizontal="center"/>
    </xf>
    <xf numFmtId="0" fontId="6" fillId="2" borderId="12" xfId="24" applyFont="1" applyFill="1" applyBorder="1" applyAlignment="1">
      <alignment horizontal="center" vertical="center" textRotation="90"/>
    </xf>
    <xf numFmtId="0" fontId="6" fillId="2" borderId="5" xfId="24" applyFont="1" applyFill="1" applyBorder="1" applyAlignment="1">
      <alignment horizontal="center" vertical="center" textRotation="90"/>
    </xf>
    <xf numFmtId="0" fontId="6" fillId="2" borderId="15" xfId="24" applyFont="1" applyFill="1" applyBorder="1" applyAlignment="1">
      <alignment horizontal="center" vertical="center" textRotation="90"/>
    </xf>
    <xf numFmtId="0" fontId="6" fillId="2" borderId="21" xfId="24" applyFont="1" applyFill="1" applyBorder="1" applyAlignment="1">
      <alignment horizontal="center" vertical="center"/>
    </xf>
    <xf numFmtId="0" fontId="6" fillId="2" borderId="22" xfId="24" applyFont="1" applyFill="1" applyBorder="1" applyAlignment="1">
      <alignment horizontal="center" vertical="center"/>
    </xf>
  </cellXfs>
  <cellStyles count="38">
    <cellStyle name="Normal 12" xfId="1" xr:uid="{03CBC998-05F3-4C36-950B-0E47DF5EF387}"/>
    <cellStyle name="Normal 2" xfId="2" xr:uid="{9E165C94-300C-4308-B38A-761C19E8FAEF}"/>
    <cellStyle name="Normal 2 2" xfId="3" xr:uid="{CB1AA4B3-C009-47E6-BBC5-A9BDD44DCB6B}"/>
    <cellStyle name="Normal 2 2 2" xfId="4" xr:uid="{B8BC040E-8128-47E7-AF11-6C3E958257A2}"/>
    <cellStyle name="Normal 2_marmarashen" xfId="5" xr:uid="{BA11272C-1532-437F-A4D9-9214BAF3F61D}"/>
    <cellStyle name="Normal 3" xfId="6" xr:uid="{0F363C7E-AC35-44A1-9A67-DFD754604B39}"/>
    <cellStyle name="Normal 3 2" xfId="7" xr:uid="{4236AC17-FCED-4AE1-95F8-67BA0C158DCD}"/>
    <cellStyle name="Normal 3 2 2" xfId="8" xr:uid="{A877C2CC-3892-4005-8333-5A79B18FCF3D}"/>
    <cellStyle name="Normal 3 2 2 2" xfId="9" xr:uid="{72B07376-A7AD-49F9-BE75-EA31166F82AE}"/>
    <cellStyle name="Normal 3 2 2 2 2" xfId="10" xr:uid="{B58895DC-C2B8-4171-BED1-F7902CE3419E}"/>
    <cellStyle name="Normal 3 2 3" xfId="11" xr:uid="{745C3C99-9606-446F-8725-E911D0DC8753}"/>
    <cellStyle name="Normal 3 2 3 2" xfId="12" xr:uid="{AE6D8A8C-776D-441B-A784-F0F3E21B8225}"/>
    <cellStyle name="Normal 3 2 4" xfId="13" xr:uid="{5BED5F66-7AAA-4134-86B7-51243CCEB4C5}"/>
    <cellStyle name="Normal 3 2 5" xfId="14" xr:uid="{BCB65046-45AD-45B7-A7F2-98BC6950B512}"/>
    <cellStyle name="Normal 3 2 5 2" xfId="15" xr:uid="{0E9F81FB-11E3-42A0-A055-A55B441A31EA}"/>
    <cellStyle name="Normal 3 3" xfId="16" xr:uid="{20378D27-8AA6-4AC2-88CB-8DC666424A36}"/>
    <cellStyle name="Normal 3 7" xfId="17" xr:uid="{31AB452B-70E2-4CB0-87E1-A255FA62253B}"/>
    <cellStyle name="Normal 4" xfId="18" xr:uid="{3E667DD1-9CFD-4F91-AA23-10838B6EC197}"/>
    <cellStyle name="Normal 4 2" xfId="19" xr:uid="{47D78EFD-08A3-475F-8C15-FDB9B977488E}"/>
    <cellStyle name="Normal 6" xfId="20" xr:uid="{1AEDD227-F6C7-4DCE-9EFF-934B5454B185}"/>
    <cellStyle name="Normal_Sheet1 2" xfId="21" xr:uid="{A770C38E-837B-4B1B-98F8-5BAEB40F2F0E}"/>
    <cellStyle name="Денежный 2" xfId="22" xr:uid="{EEAD7A62-4B98-4C0B-9BA1-786C064B4619}"/>
    <cellStyle name="Обычный" xfId="0" builtinId="0"/>
    <cellStyle name="Обычный 2" xfId="23" xr:uid="{5CDF7EDF-3E8C-4649-9E79-78B5A9D24078}"/>
    <cellStyle name="Обычный 2 2" xfId="24" xr:uid="{038B24EE-C927-4B62-897E-DD8C53B25F60}"/>
    <cellStyle name="Обычный 2 2 2" xfId="25" xr:uid="{E9A7C4EC-AC6B-415C-979B-ED132DA5AE39}"/>
    <cellStyle name="Обычный 2 2 2 2" xfId="26" xr:uid="{F3EA80DC-DBFE-49CE-8983-72D13BAD021A}"/>
    <cellStyle name="Обычный 2 2 3" xfId="27" xr:uid="{D1A75E7D-4618-4E13-9734-D9E73676108A}"/>
    <cellStyle name="Обычный 2 3" xfId="28" xr:uid="{C9B7BD2E-3709-4EBD-A704-2C6C5873D477}"/>
    <cellStyle name="Обычный 3" xfId="29" xr:uid="{14787137-A5D6-4A15-BAF0-A7A6FCB8FD9C}"/>
    <cellStyle name="Обычный 3 2" xfId="30" xr:uid="{129C8DC8-37E4-4481-8412-4639DE0FB8E5}"/>
    <cellStyle name="Обычный 4" xfId="31" xr:uid="{D61CAE94-CDF7-47D8-A483-6DFC16498C20}"/>
    <cellStyle name="Обычный 4 2" xfId="32" xr:uid="{4986B399-EA78-4701-8205-3A31ADA797F4}"/>
    <cellStyle name="Обычный 5" xfId="33" xr:uid="{8288462F-8711-4E8D-92D1-607D3D385820}"/>
    <cellStyle name="Обычный 5 2" xfId="34" xr:uid="{EE97B5D9-ACF0-433F-BC41-4ABBCF3FFA13}"/>
    <cellStyle name="Обычный 6" xfId="35" xr:uid="{9B66FE4C-254A-41E1-A80F-69BCE2704C00}"/>
    <cellStyle name="Обычный 7" xfId="36" xr:uid="{CFDDEBE2-C88B-4A8B-8DE9-766793E18358}"/>
    <cellStyle name="Финансовый 2" xfId="37" xr:uid="{F4FC49E3-2F13-4C5A-BDC1-7AFFBD42D6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43" name="Text Box 1">
          <a:extLst>
            <a:ext uri="{FF2B5EF4-FFF2-40B4-BE49-F238E27FC236}">
              <a16:creationId xmlns:a16="http://schemas.microsoft.com/office/drawing/2014/main" id="{8409BD6C-062D-97FA-20CF-182E9BB6D5C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44" name="Text Box 2">
          <a:extLst>
            <a:ext uri="{FF2B5EF4-FFF2-40B4-BE49-F238E27FC236}">
              <a16:creationId xmlns:a16="http://schemas.microsoft.com/office/drawing/2014/main" id="{015CA456-79FB-F0D9-E594-857209E83F5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45" name="Text Box 3">
          <a:extLst>
            <a:ext uri="{FF2B5EF4-FFF2-40B4-BE49-F238E27FC236}">
              <a16:creationId xmlns:a16="http://schemas.microsoft.com/office/drawing/2014/main" id="{C908E707-438C-7A59-BFD3-B2E16FF6DB5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46" name="Text Box 4">
          <a:extLst>
            <a:ext uri="{FF2B5EF4-FFF2-40B4-BE49-F238E27FC236}">
              <a16:creationId xmlns:a16="http://schemas.microsoft.com/office/drawing/2014/main" id="{8E26F341-EE59-475A-2C25-B58DAA74BB0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47" name="Text Box 5">
          <a:extLst>
            <a:ext uri="{FF2B5EF4-FFF2-40B4-BE49-F238E27FC236}">
              <a16:creationId xmlns:a16="http://schemas.microsoft.com/office/drawing/2014/main" id="{52DBB75F-DB54-671B-5F8E-F8BCB9EE5E9F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48" name="Text Box 6">
          <a:extLst>
            <a:ext uri="{FF2B5EF4-FFF2-40B4-BE49-F238E27FC236}">
              <a16:creationId xmlns:a16="http://schemas.microsoft.com/office/drawing/2014/main" id="{3687A213-726D-07ED-79C7-C499584BBEB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49" name="Text Box 7">
          <a:extLst>
            <a:ext uri="{FF2B5EF4-FFF2-40B4-BE49-F238E27FC236}">
              <a16:creationId xmlns:a16="http://schemas.microsoft.com/office/drawing/2014/main" id="{9AFC3217-830D-ED27-F84D-D463FA49A870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50" name="Text Box 8">
          <a:extLst>
            <a:ext uri="{FF2B5EF4-FFF2-40B4-BE49-F238E27FC236}">
              <a16:creationId xmlns:a16="http://schemas.microsoft.com/office/drawing/2014/main" id="{8178D4B3-28F8-AE1C-3C35-B296B24AABAC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51" name="Text Box 9">
          <a:extLst>
            <a:ext uri="{FF2B5EF4-FFF2-40B4-BE49-F238E27FC236}">
              <a16:creationId xmlns:a16="http://schemas.microsoft.com/office/drawing/2014/main" id="{5AB191B2-EB15-FD04-12BD-91FF0B9DDC1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52" name="Text Box 10">
          <a:extLst>
            <a:ext uri="{FF2B5EF4-FFF2-40B4-BE49-F238E27FC236}">
              <a16:creationId xmlns:a16="http://schemas.microsoft.com/office/drawing/2014/main" id="{9C705986-A8D8-EEA2-8434-5A8C314D51E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53" name="Text Box 11">
          <a:extLst>
            <a:ext uri="{FF2B5EF4-FFF2-40B4-BE49-F238E27FC236}">
              <a16:creationId xmlns:a16="http://schemas.microsoft.com/office/drawing/2014/main" id="{5856A58D-2821-4BE0-3F9D-726CC3C546B7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54" name="Text Box 12">
          <a:extLst>
            <a:ext uri="{FF2B5EF4-FFF2-40B4-BE49-F238E27FC236}">
              <a16:creationId xmlns:a16="http://schemas.microsoft.com/office/drawing/2014/main" id="{19532511-615C-2D55-A3D2-358D39BE680F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55" name="Text Box 13">
          <a:extLst>
            <a:ext uri="{FF2B5EF4-FFF2-40B4-BE49-F238E27FC236}">
              <a16:creationId xmlns:a16="http://schemas.microsoft.com/office/drawing/2014/main" id="{3523B8DE-94E6-248A-7D72-DE28CE5E0CFF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56" name="Text Box 14">
          <a:extLst>
            <a:ext uri="{FF2B5EF4-FFF2-40B4-BE49-F238E27FC236}">
              <a16:creationId xmlns:a16="http://schemas.microsoft.com/office/drawing/2014/main" id="{161D3856-6A81-6B08-5C83-E8E61613B970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57" name="Text Box 15">
          <a:extLst>
            <a:ext uri="{FF2B5EF4-FFF2-40B4-BE49-F238E27FC236}">
              <a16:creationId xmlns:a16="http://schemas.microsoft.com/office/drawing/2014/main" id="{92DC7A63-E952-E55E-E0FC-E78261D13AA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58" name="Text Box 1">
          <a:extLst>
            <a:ext uri="{FF2B5EF4-FFF2-40B4-BE49-F238E27FC236}">
              <a16:creationId xmlns:a16="http://schemas.microsoft.com/office/drawing/2014/main" id="{CB51B462-A163-B34A-5738-D9E9F418D5C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59" name="Text Box 2">
          <a:extLst>
            <a:ext uri="{FF2B5EF4-FFF2-40B4-BE49-F238E27FC236}">
              <a16:creationId xmlns:a16="http://schemas.microsoft.com/office/drawing/2014/main" id="{E2604F81-ECEF-29F0-70D0-D392363BB09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60" name="Text Box 3">
          <a:extLst>
            <a:ext uri="{FF2B5EF4-FFF2-40B4-BE49-F238E27FC236}">
              <a16:creationId xmlns:a16="http://schemas.microsoft.com/office/drawing/2014/main" id="{1590E62C-25BE-7814-0AA5-E347939EE7F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61" name="Text Box 4">
          <a:extLst>
            <a:ext uri="{FF2B5EF4-FFF2-40B4-BE49-F238E27FC236}">
              <a16:creationId xmlns:a16="http://schemas.microsoft.com/office/drawing/2014/main" id="{3D69B75E-54B0-DB30-DE12-78CC0570F56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62" name="Text Box 5">
          <a:extLst>
            <a:ext uri="{FF2B5EF4-FFF2-40B4-BE49-F238E27FC236}">
              <a16:creationId xmlns:a16="http://schemas.microsoft.com/office/drawing/2014/main" id="{0FD78E27-8726-1685-0DF0-D38977CA7C4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63" name="Text Box 6">
          <a:extLst>
            <a:ext uri="{FF2B5EF4-FFF2-40B4-BE49-F238E27FC236}">
              <a16:creationId xmlns:a16="http://schemas.microsoft.com/office/drawing/2014/main" id="{69A0A656-9106-BBF1-85CF-7A70B3CAAA9F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64" name="Text Box 7">
          <a:extLst>
            <a:ext uri="{FF2B5EF4-FFF2-40B4-BE49-F238E27FC236}">
              <a16:creationId xmlns:a16="http://schemas.microsoft.com/office/drawing/2014/main" id="{0700CD7D-6226-5C5D-5175-5F64AF08CCC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65" name="Text Box 8">
          <a:extLst>
            <a:ext uri="{FF2B5EF4-FFF2-40B4-BE49-F238E27FC236}">
              <a16:creationId xmlns:a16="http://schemas.microsoft.com/office/drawing/2014/main" id="{742A6BB1-98C8-73D5-B816-8F534497624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66" name="Text Box 9">
          <a:extLst>
            <a:ext uri="{FF2B5EF4-FFF2-40B4-BE49-F238E27FC236}">
              <a16:creationId xmlns:a16="http://schemas.microsoft.com/office/drawing/2014/main" id="{51007E0A-137B-D028-FCFC-77D817CC183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67" name="Text Box 10">
          <a:extLst>
            <a:ext uri="{FF2B5EF4-FFF2-40B4-BE49-F238E27FC236}">
              <a16:creationId xmlns:a16="http://schemas.microsoft.com/office/drawing/2014/main" id="{854AC57B-1C9A-AB54-43CC-4CFF3F4CB100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68" name="Text Box 11">
          <a:extLst>
            <a:ext uri="{FF2B5EF4-FFF2-40B4-BE49-F238E27FC236}">
              <a16:creationId xmlns:a16="http://schemas.microsoft.com/office/drawing/2014/main" id="{19415B33-315D-A587-B361-96C1C779AA0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69" name="Text Box 12">
          <a:extLst>
            <a:ext uri="{FF2B5EF4-FFF2-40B4-BE49-F238E27FC236}">
              <a16:creationId xmlns:a16="http://schemas.microsoft.com/office/drawing/2014/main" id="{5704C63C-FA35-683A-472D-8D7467EE7701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70" name="Text Box 13">
          <a:extLst>
            <a:ext uri="{FF2B5EF4-FFF2-40B4-BE49-F238E27FC236}">
              <a16:creationId xmlns:a16="http://schemas.microsoft.com/office/drawing/2014/main" id="{7BD2E4A3-CEE6-0759-E4BD-75AADE34228C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71" name="Text Box 14">
          <a:extLst>
            <a:ext uri="{FF2B5EF4-FFF2-40B4-BE49-F238E27FC236}">
              <a16:creationId xmlns:a16="http://schemas.microsoft.com/office/drawing/2014/main" id="{FF205878-ADBB-FF1D-2699-68E33504DDB1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72" name="Text Box 15">
          <a:extLst>
            <a:ext uri="{FF2B5EF4-FFF2-40B4-BE49-F238E27FC236}">
              <a16:creationId xmlns:a16="http://schemas.microsoft.com/office/drawing/2014/main" id="{81AFC0F0-8DCC-8FB9-98C5-CC1BE292188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73" name="Text Box 1">
          <a:extLst>
            <a:ext uri="{FF2B5EF4-FFF2-40B4-BE49-F238E27FC236}">
              <a16:creationId xmlns:a16="http://schemas.microsoft.com/office/drawing/2014/main" id="{E6CEA441-4FEF-22AE-AC8D-B462F64B94F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74" name="Text Box 2">
          <a:extLst>
            <a:ext uri="{FF2B5EF4-FFF2-40B4-BE49-F238E27FC236}">
              <a16:creationId xmlns:a16="http://schemas.microsoft.com/office/drawing/2014/main" id="{D25E89F6-510E-20EE-446B-CD322CB2E84D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75" name="Text Box 3">
          <a:extLst>
            <a:ext uri="{FF2B5EF4-FFF2-40B4-BE49-F238E27FC236}">
              <a16:creationId xmlns:a16="http://schemas.microsoft.com/office/drawing/2014/main" id="{26CC9209-8FC1-5A83-7EA4-9FBEDD078BE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76" name="Text Box 4">
          <a:extLst>
            <a:ext uri="{FF2B5EF4-FFF2-40B4-BE49-F238E27FC236}">
              <a16:creationId xmlns:a16="http://schemas.microsoft.com/office/drawing/2014/main" id="{94FB32E2-B841-9DC1-374E-1ECB2139282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77" name="Text Box 5">
          <a:extLst>
            <a:ext uri="{FF2B5EF4-FFF2-40B4-BE49-F238E27FC236}">
              <a16:creationId xmlns:a16="http://schemas.microsoft.com/office/drawing/2014/main" id="{F42CA993-2662-1B75-9FFA-8236382719AF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78" name="Text Box 6">
          <a:extLst>
            <a:ext uri="{FF2B5EF4-FFF2-40B4-BE49-F238E27FC236}">
              <a16:creationId xmlns:a16="http://schemas.microsoft.com/office/drawing/2014/main" id="{C75DCD64-B96A-5B2E-0A20-1B9557A8331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79" name="Text Box 7">
          <a:extLst>
            <a:ext uri="{FF2B5EF4-FFF2-40B4-BE49-F238E27FC236}">
              <a16:creationId xmlns:a16="http://schemas.microsoft.com/office/drawing/2014/main" id="{77467E30-3AA4-0BF5-8CCE-58DC1DF19987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80" name="Text Box 8">
          <a:extLst>
            <a:ext uri="{FF2B5EF4-FFF2-40B4-BE49-F238E27FC236}">
              <a16:creationId xmlns:a16="http://schemas.microsoft.com/office/drawing/2014/main" id="{976176D7-CC13-E4D4-E370-82FDF386C1A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81" name="Text Box 9">
          <a:extLst>
            <a:ext uri="{FF2B5EF4-FFF2-40B4-BE49-F238E27FC236}">
              <a16:creationId xmlns:a16="http://schemas.microsoft.com/office/drawing/2014/main" id="{B047AC0F-6884-8E30-43CC-E622CF3CC6B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82" name="Text Box 10">
          <a:extLst>
            <a:ext uri="{FF2B5EF4-FFF2-40B4-BE49-F238E27FC236}">
              <a16:creationId xmlns:a16="http://schemas.microsoft.com/office/drawing/2014/main" id="{6652D37B-E974-CBCF-BF96-A33A52B9EDD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83" name="Text Box 11">
          <a:extLst>
            <a:ext uri="{FF2B5EF4-FFF2-40B4-BE49-F238E27FC236}">
              <a16:creationId xmlns:a16="http://schemas.microsoft.com/office/drawing/2014/main" id="{7C923538-65A9-EAD5-0DE3-EA53080AB78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84" name="Text Box 12">
          <a:extLst>
            <a:ext uri="{FF2B5EF4-FFF2-40B4-BE49-F238E27FC236}">
              <a16:creationId xmlns:a16="http://schemas.microsoft.com/office/drawing/2014/main" id="{2F8354CD-D6D1-A08D-78DF-DE6BF6D2960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85" name="Text Box 13">
          <a:extLst>
            <a:ext uri="{FF2B5EF4-FFF2-40B4-BE49-F238E27FC236}">
              <a16:creationId xmlns:a16="http://schemas.microsoft.com/office/drawing/2014/main" id="{F16E2CAE-FD10-1CF6-A436-8A3D39B0A93F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86" name="Text Box 14">
          <a:extLst>
            <a:ext uri="{FF2B5EF4-FFF2-40B4-BE49-F238E27FC236}">
              <a16:creationId xmlns:a16="http://schemas.microsoft.com/office/drawing/2014/main" id="{BAB5B1F0-29E5-BA8A-5C34-5250EE3A374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87" name="Text Box 15">
          <a:extLst>
            <a:ext uri="{FF2B5EF4-FFF2-40B4-BE49-F238E27FC236}">
              <a16:creationId xmlns:a16="http://schemas.microsoft.com/office/drawing/2014/main" id="{D298DBC2-E035-3892-4FCE-C09D3FF6A81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88" name="Text Box 1">
          <a:extLst>
            <a:ext uri="{FF2B5EF4-FFF2-40B4-BE49-F238E27FC236}">
              <a16:creationId xmlns:a16="http://schemas.microsoft.com/office/drawing/2014/main" id="{6F354FD8-5DAE-0BDC-CA14-B598A2841DA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89" name="Text Box 2">
          <a:extLst>
            <a:ext uri="{FF2B5EF4-FFF2-40B4-BE49-F238E27FC236}">
              <a16:creationId xmlns:a16="http://schemas.microsoft.com/office/drawing/2014/main" id="{91C0FBEF-799B-8AEC-516F-DC330D1B4DD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90" name="Text Box 3">
          <a:extLst>
            <a:ext uri="{FF2B5EF4-FFF2-40B4-BE49-F238E27FC236}">
              <a16:creationId xmlns:a16="http://schemas.microsoft.com/office/drawing/2014/main" id="{D63B3ED7-1AB8-CE98-464E-41298D30E35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91" name="Text Box 4">
          <a:extLst>
            <a:ext uri="{FF2B5EF4-FFF2-40B4-BE49-F238E27FC236}">
              <a16:creationId xmlns:a16="http://schemas.microsoft.com/office/drawing/2014/main" id="{60CFDE66-0BF9-6C11-E363-15B51305ACD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92" name="Text Box 5">
          <a:extLst>
            <a:ext uri="{FF2B5EF4-FFF2-40B4-BE49-F238E27FC236}">
              <a16:creationId xmlns:a16="http://schemas.microsoft.com/office/drawing/2014/main" id="{A7D969DF-5257-1DA5-8137-C48533F0270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93" name="Text Box 6">
          <a:extLst>
            <a:ext uri="{FF2B5EF4-FFF2-40B4-BE49-F238E27FC236}">
              <a16:creationId xmlns:a16="http://schemas.microsoft.com/office/drawing/2014/main" id="{F69A9983-D36B-1FC9-AE30-1907B0353E1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94" name="Text Box 7">
          <a:extLst>
            <a:ext uri="{FF2B5EF4-FFF2-40B4-BE49-F238E27FC236}">
              <a16:creationId xmlns:a16="http://schemas.microsoft.com/office/drawing/2014/main" id="{4A5AF600-0EE7-6B5A-8A2D-DE0EA35554B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95" name="Text Box 8">
          <a:extLst>
            <a:ext uri="{FF2B5EF4-FFF2-40B4-BE49-F238E27FC236}">
              <a16:creationId xmlns:a16="http://schemas.microsoft.com/office/drawing/2014/main" id="{11E98C60-56B8-72DC-9678-6CD5F461394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96" name="Text Box 9">
          <a:extLst>
            <a:ext uri="{FF2B5EF4-FFF2-40B4-BE49-F238E27FC236}">
              <a16:creationId xmlns:a16="http://schemas.microsoft.com/office/drawing/2014/main" id="{3930A787-A7F0-AB46-A407-433363C5C941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97" name="Text Box 10">
          <a:extLst>
            <a:ext uri="{FF2B5EF4-FFF2-40B4-BE49-F238E27FC236}">
              <a16:creationId xmlns:a16="http://schemas.microsoft.com/office/drawing/2014/main" id="{C6C9AAE1-4816-9604-8F2B-AA9EEDA00D3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98" name="Text Box 11">
          <a:extLst>
            <a:ext uri="{FF2B5EF4-FFF2-40B4-BE49-F238E27FC236}">
              <a16:creationId xmlns:a16="http://schemas.microsoft.com/office/drawing/2014/main" id="{4B1E30DF-615D-4213-99BC-6F3D91756C3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499" name="Text Box 12">
          <a:extLst>
            <a:ext uri="{FF2B5EF4-FFF2-40B4-BE49-F238E27FC236}">
              <a16:creationId xmlns:a16="http://schemas.microsoft.com/office/drawing/2014/main" id="{E1BE5711-781F-7398-6DCE-A793805E2E2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00" name="Text Box 13">
          <a:extLst>
            <a:ext uri="{FF2B5EF4-FFF2-40B4-BE49-F238E27FC236}">
              <a16:creationId xmlns:a16="http://schemas.microsoft.com/office/drawing/2014/main" id="{71BD3A6A-8741-0C98-AC92-0F71B20CF26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01" name="Text Box 14">
          <a:extLst>
            <a:ext uri="{FF2B5EF4-FFF2-40B4-BE49-F238E27FC236}">
              <a16:creationId xmlns:a16="http://schemas.microsoft.com/office/drawing/2014/main" id="{FC7846BB-B2AC-7D50-3FE2-8234581318B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02" name="Text Box 15">
          <a:extLst>
            <a:ext uri="{FF2B5EF4-FFF2-40B4-BE49-F238E27FC236}">
              <a16:creationId xmlns:a16="http://schemas.microsoft.com/office/drawing/2014/main" id="{442A016F-8473-4E02-CC80-7CF3C5CAB21D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03" name="Text Box 1">
          <a:extLst>
            <a:ext uri="{FF2B5EF4-FFF2-40B4-BE49-F238E27FC236}">
              <a16:creationId xmlns:a16="http://schemas.microsoft.com/office/drawing/2014/main" id="{4F493A1A-1F12-2741-63EB-1DD4A318BF0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04" name="Text Box 2">
          <a:extLst>
            <a:ext uri="{FF2B5EF4-FFF2-40B4-BE49-F238E27FC236}">
              <a16:creationId xmlns:a16="http://schemas.microsoft.com/office/drawing/2014/main" id="{04B4AC82-08DD-DEFB-3F31-C6CBEDA11E0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05" name="Text Box 3">
          <a:extLst>
            <a:ext uri="{FF2B5EF4-FFF2-40B4-BE49-F238E27FC236}">
              <a16:creationId xmlns:a16="http://schemas.microsoft.com/office/drawing/2014/main" id="{7C481DF1-E8B7-4E55-082A-42F9BB878AAD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06" name="Text Box 4">
          <a:extLst>
            <a:ext uri="{FF2B5EF4-FFF2-40B4-BE49-F238E27FC236}">
              <a16:creationId xmlns:a16="http://schemas.microsoft.com/office/drawing/2014/main" id="{72A7538C-FBC5-2129-777B-666E499F5CE0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07" name="Text Box 5">
          <a:extLst>
            <a:ext uri="{FF2B5EF4-FFF2-40B4-BE49-F238E27FC236}">
              <a16:creationId xmlns:a16="http://schemas.microsoft.com/office/drawing/2014/main" id="{7AFD78CE-FFAD-0903-9E68-14D7E5FBD171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08" name="Text Box 6">
          <a:extLst>
            <a:ext uri="{FF2B5EF4-FFF2-40B4-BE49-F238E27FC236}">
              <a16:creationId xmlns:a16="http://schemas.microsoft.com/office/drawing/2014/main" id="{CF90FAE1-6A84-595C-9A73-3BCAF65D87C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09" name="Text Box 7">
          <a:extLst>
            <a:ext uri="{FF2B5EF4-FFF2-40B4-BE49-F238E27FC236}">
              <a16:creationId xmlns:a16="http://schemas.microsoft.com/office/drawing/2014/main" id="{6DBE02A6-44A7-7C6B-CE41-F3F54B8FE18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10" name="Text Box 8">
          <a:extLst>
            <a:ext uri="{FF2B5EF4-FFF2-40B4-BE49-F238E27FC236}">
              <a16:creationId xmlns:a16="http://schemas.microsoft.com/office/drawing/2014/main" id="{8588DC60-58F1-6A0A-BD53-1BBCEC65515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11" name="Text Box 9">
          <a:extLst>
            <a:ext uri="{FF2B5EF4-FFF2-40B4-BE49-F238E27FC236}">
              <a16:creationId xmlns:a16="http://schemas.microsoft.com/office/drawing/2014/main" id="{74F42386-E291-8ABE-D8F1-FFFD27AC8DC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12" name="Text Box 10">
          <a:extLst>
            <a:ext uri="{FF2B5EF4-FFF2-40B4-BE49-F238E27FC236}">
              <a16:creationId xmlns:a16="http://schemas.microsoft.com/office/drawing/2014/main" id="{C33E44E4-218A-58C4-4DD9-22A7DA41867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13" name="Text Box 11">
          <a:extLst>
            <a:ext uri="{FF2B5EF4-FFF2-40B4-BE49-F238E27FC236}">
              <a16:creationId xmlns:a16="http://schemas.microsoft.com/office/drawing/2014/main" id="{FA1C4E5E-F933-8B4F-4B1C-D7B39801D18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14" name="Text Box 12">
          <a:extLst>
            <a:ext uri="{FF2B5EF4-FFF2-40B4-BE49-F238E27FC236}">
              <a16:creationId xmlns:a16="http://schemas.microsoft.com/office/drawing/2014/main" id="{9971DF6A-B0DA-1081-8AA3-5EAE0B773900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15" name="Text Box 13">
          <a:extLst>
            <a:ext uri="{FF2B5EF4-FFF2-40B4-BE49-F238E27FC236}">
              <a16:creationId xmlns:a16="http://schemas.microsoft.com/office/drawing/2014/main" id="{B95B369E-18CA-523E-AEEA-7B84FA69172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16" name="Text Box 14">
          <a:extLst>
            <a:ext uri="{FF2B5EF4-FFF2-40B4-BE49-F238E27FC236}">
              <a16:creationId xmlns:a16="http://schemas.microsoft.com/office/drawing/2014/main" id="{E1D6198E-A952-53D8-E141-625F6D01F722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17" name="Text Box 15">
          <a:extLst>
            <a:ext uri="{FF2B5EF4-FFF2-40B4-BE49-F238E27FC236}">
              <a16:creationId xmlns:a16="http://schemas.microsoft.com/office/drawing/2014/main" id="{805CC7B5-2566-25C1-2E17-2761C6B81EC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18" name="Text Box 1">
          <a:extLst>
            <a:ext uri="{FF2B5EF4-FFF2-40B4-BE49-F238E27FC236}">
              <a16:creationId xmlns:a16="http://schemas.microsoft.com/office/drawing/2014/main" id="{9C331C51-785D-BB8C-9DAF-DA1C87D1FD2C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19" name="Text Box 2">
          <a:extLst>
            <a:ext uri="{FF2B5EF4-FFF2-40B4-BE49-F238E27FC236}">
              <a16:creationId xmlns:a16="http://schemas.microsoft.com/office/drawing/2014/main" id="{BC834E7E-7F69-8D7F-9E45-24E9D71AD4DC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20" name="Text Box 3">
          <a:extLst>
            <a:ext uri="{FF2B5EF4-FFF2-40B4-BE49-F238E27FC236}">
              <a16:creationId xmlns:a16="http://schemas.microsoft.com/office/drawing/2014/main" id="{CCBEC61D-3469-53EC-C7AD-9F1BF3836221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21" name="Text Box 4">
          <a:extLst>
            <a:ext uri="{FF2B5EF4-FFF2-40B4-BE49-F238E27FC236}">
              <a16:creationId xmlns:a16="http://schemas.microsoft.com/office/drawing/2014/main" id="{AE23E116-7020-4213-BD2C-7C35BC7B04C2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22" name="Text Box 5">
          <a:extLst>
            <a:ext uri="{FF2B5EF4-FFF2-40B4-BE49-F238E27FC236}">
              <a16:creationId xmlns:a16="http://schemas.microsoft.com/office/drawing/2014/main" id="{A98050E3-41C0-3CDC-EE18-D533C38EF78D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23" name="Text Box 6">
          <a:extLst>
            <a:ext uri="{FF2B5EF4-FFF2-40B4-BE49-F238E27FC236}">
              <a16:creationId xmlns:a16="http://schemas.microsoft.com/office/drawing/2014/main" id="{1F848987-58E1-CCE4-A631-8706F585A89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24" name="Text Box 7">
          <a:extLst>
            <a:ext uri="{FF2B5EF4-FFF2-40B4-BE49-F238E27FC236}">
              <a16:creationId xmlns:a16="http://schemas.microsoft.com/office/drawing/2014/main" id="{765FD64C-1AEC-FD62-1064-9F884AF38EB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25" name="Text Box 8">
          <a:extLst>
            <a:ext uri="{FF2B5EF4-FFF2-40B4-BE49-F238E27FC236}">
              <a16:creationId xmlns:a16="http://schemas.microsoft.com/office/drawing/2014/main" id="{AE23852C-CF1B-17D8-0592-F7C1748C29E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26" name="Text Box 9">
          <a:extLst>
            <a:ext uri="{FF2B5EF4-FFF2-40B4-BE49-F238E27FC236}">
              <a16:creationId xmlns:a16="http://schemas.microsoft.com/office/drawing/2014/main" id="{6541C9CF-64C5-C8F3-A0AA-5C25A4A62180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27" name="Text Box 10">
          <a:extLst>
            <a:ext uri="{FF2B5EF4-FFF2-40B4-BE49-F238E27FC236}">
              <a16:creationId xmlns:a16="http://schemas.microsoft.com/office/drawing/2014/main" id="{EB6A00B7-CB42-F34A-6BCD-5D9AFBC05D92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28" name="Text Box 11">
          <a:extLst>
            <a:ext uri="{FF2B5EF4-FFF2-40B4-BE49-F238E27FC236}">
              <a16:creationId xmlns:a16="http://schemas.microsoft.com/office/drawing/2014/main" id="{81245C09-9A1B-2208-BB46-6BEB44DB857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29" name="Text Box 12">
          <a:extLst>
            <a:ext uri="{FF2B5EF4-FFF2-40B4-BE49-F238E27FC236}">
              <a16:creationId xmlns:a16="http://schemas.microsoft.com/office/drawing/2014/main" id="{BA2B85F0-F1A0-0A3F-7A05-FAA165470D9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30" name="Text Box 13">
          <a:extLst>
            <a:ext uri="{FF2B5EF4-FFF2-40B4-BE49-F238E27FC236}">
              <a16:creationId xmlns:a16="http://schemas.microsoft.com/office/drawing/2014/main" id="{7EE74C6C-FE29-C41C-7DA8-EF14215912B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31" name="Text Box 14">
          <a:extLst>
            <a:ext uri="{FF2B5EF4-FFF2-40B4-BE49-F238E27FC236}">
              <a16:creationId xmlns:a16="http://schemas.microsoft.com/office/drawing/2014/main" id="{131C5139-FFA7-7A34-AE5A-F0CA984BE60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32" name="Text Box 15">
          <a:extLst>
            <a:ext uri="{FF2B5EF4-FFF2-40B4-BE49-F238E27FC236}">
              <a16:creationId xmlns:a16="http://schemas.microsoft.com/office/drawing/2014/main" id="{E753753E-87E0-BE0F-BC0C-47567BB89162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33" name="Text Box 1">
          <a:extLst>
            <a:ext uri="{FF2B5EF4-FFF2-40B4-BE49-F238E27FC236}">
              <a16:creationId xmlns:a16="http://schemas.microsoft.com/office/drawing/2014/main" id="{100EBC0F-4F1A-7FE5-6EF6-3252580968C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34" name="Text Box 2">
          <a:extLst>
            <a:ext uri="{FF2B5EF4-FFF2-40B4-BE49-F238E27FC236}">
              <a16:creationId xmlns:a16="http://schemas.microsoft.com/office/drawing/2014/main" id="{FC332D6C-90E0-BB78-4DBF-7E0158EC9F4F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35" name="Text Box 3">
          <a:extLst>
            <a:ext uri="{FF2B5EF4-FFF2-40B4-BE49-F238E27FC236}">
              <a16:creationId xmlns:a16="http://schemas.microsoft.com/office/drawing/2014/main" id="{D5803076-07EC-6BCF-6E60-C7B234E308B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36" name="Text Box 4">
          <a:extLst>
            <a:ext uri="{FF2B5EF4-FFF2-40B4-BE49-F238E27FC236}">
              <a16:creationId xmlns:a16="http://schemas.microsoft.com/office/drawing/2014/main" id="{115A3A89-DEFB-DE8C-C95D-C357BF562D6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37" name="Text Box 5">
          <a:extLst>
            <a:ext uri="{FF2B5EF4-FFF2-40B4-BE49-F238E27FC236}">
              <a16:creationId xmlns:a16="http://schemas.microsoft.com/office/drawing/2014/main" id="{C82CC039-0E8D-DFB4-97BF-B253CA19BE11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38" name="Text Box 6">
          <a:extLst>
            <a:ext uri="{FF2B5EF4-FFF2-40B4-BE49-F238E27FC236}">
              <a16:creationId xmlns:a16="http://schemas.microsoft.com/office/drawing/2014/main" id="{3E384709-1120-195E-63E9-2170BFCB34C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39" name="Text Box 7">
          <a:extLst>
            <a:ext uri="{FF2B5EF4-FFF2-40B4-BE49-F238E27FC236}">
              <a16:creationId xmlns:a16="http://schemas.microsoft.com/office/drawing/2014/main" id="{7BA1E204-E680-63A0-EEA9-C72ED19A3AB7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40" name="Text Box 8">
          <a:extLst>
            <a:ext uri="{FF2B5EF4-FFF2-40B4-BE49-F238E27FC236}">
              <a16:creationId xmlns:a16="http://schemas.microsoft.com/office/drawing/2014/main" id="{02BCD809-4C46-823D-B3CF-ACF012AF782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41" name="Text Box 9">
          <a:extLst>
            <a:ext uri="{FF2B5EF4-FFF2-40B4-BE49-F238E27FC236}">
              <a16:creationId xmlns:a16="http://schemas.microsoft.com/office/drawing/2014/main" id="{2C07807C-99AE-FF43-B0EA-1DB6FD671CA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42" name="Text Box 10">
          <a:extLst>
            <a:ext uri="{FF2B5EF4-FFF2-40B4-BE49-F238E27FC236}">
              <a16:creationId xmlns:a16="http://schemas.microsoft.com/office/drawing/2014/main" id="{501383DE-72C0-96B9-3422-FB2309A03F37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8543" name="Text Box 11">
          <a:extLst>
            <a:ext uri="{FF2B5EF4-FFF2-40B4-BE49-F238E27FC236}">
              <a16:creationId xmlns:a16="http://schemas.microsoft.com/office/drawing/2014/main" id="{F306C713-CAC3-6310-2F46-0EFAA7678CA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68" name="Text Box 12">
          <a:extLst>
            <a:ext uri="{FF2B5EF4-FFF2-40B4-BE49-F238E27FC236}">
              <a16:creationId xmlns:a16="http://schemas.microsoft.com/office/drawing/2014/main" id="{53851DF3-20E6-F2B1-D7B4-C9603CA821B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69" name="Text Box 13">
          <a:extLst>
            <a:ext uri="{FF2B5EF4-FFF2-40B4-BE49-F238E27FC236}">
              <a16:creationId xmlns:a16="http://schemas.microsoft.com/office/drawing/2014/main" id="{B9E577C2-3A26-7631-61F9-E5B17B64122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70" name="Text Box 14">
          <a:extLst>
            <a:ext uri="{FF2B5EF4-FFF2-40B4-BE49-F238E27FC236}">
              <a16:creationId xmlns:a16="http://schemas.microsoft.com/office/drawing/2014/main" id="{9309C47E-C842-416E-3B0F-6638B42D9332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71" name="Text Box 15">
          <a:extLst>
            <a:ext uri="{FF2B5EF4-FFF2-40B4-BE49-F238E27FC236}">
              <a16:creationId xmlns:a16="http://schemas.microsoft.com/office/drawing/2014/main" id="{A303FA5B-080F-B9F0-5021-978B5E1C318F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72" name="Text Box 1">
          <a:extLst>
            <a:ext uri="{FF2B5EF4-FFF2-40B4-BE49-F238E27FC236}">
              <a16:creationId xmlns:a16="http://schemas.microsoft.com/office/drawing/2014/main" id="{D6665F5C-7F91-E373-9259-8945349A809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73" name="Text Box 2">
          <a:extLst>
            <a:ext uri="{FF2B5EF4-FFF2-40B4-BE49-F238E27FC236}">
              <a16:creationId xmlns:a16="http://schemas.microsoft.com/office/drawing/2014/main" id="{04DCED32-3769-83DD-6109-A1D3404AFA82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74" name="Text Box 3">
          <a:extLst>
            <a:ext uri="{FF2B5EF4-FFF2-40B4-BE49-F238E27FC236}">
              <a16:creationId xmlns:a16="http://schemas.microsoft.com/office/drawing/2014/main" id="{4015DEF8-CFB2-B2A9-8C58-9428CA1148A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75" name="Text Box 4">
          <a:extLst>
            <a:ext uri="{FF2B5EF4-FFF2-40B4-BE49-F238E27FC236}">
              <a16:creationId xmlns:a16="http://schemas.microsoft.com/office/drawing/2014/main" id="{BBBCB048-194B-E600-DF3E-01AC9DD3737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76" name="Text Box 5">
          <a:extLst>
            <a:ext uri="{FF2B5EF4-FFF2-40B4-BE49-F238E27FC236}">
              <a16:creationId xmlns:a16="http://schemas.microsoft.com/office/drawing/2014/main" id="{996663C9-C055-0AEB-DCA4-D0AB5EFEA5E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77" name="Text Box 6">
          <a:extLst>
            <a:ext uri="{FF2B5EF4-FFF2-40B4-BE49-F238E27FC236}">
              <a16:creationId xmlns:a16="http://schemas.microsoft.com/office/drawing/2014/main" id="{7ABB5348-E350-133E-5AF8-3D53E1FECD2D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78" name="Text Box 7">
          <a:extLst>
            <a:ext uri="{FF2B5EF4-FFF2-40B4-BE49-F238E27FC236}">
              <a16:creationId xmlns:a16="http://schemas.microsoft.com/office/drawing/2014/main" id="{C6916AE0-8BAD-910F-E35F-A361B246934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79" name="Text Box 8">
          <a:extLst>
            <a:ext uri="{FF2B5EF4-FFF2-40B4-BE49-F238E27FC236}">
              <a16:creationId xmlns:a16="http://schemas.microsoft.com/office/drawing/2014/main" id="{5D66B163-261B-66C3-D318-78B787D507F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80" name="Text Box 9">
          <a:extLst>
            <a:ext uri="{FF2B5EF4-FFF2-40B4-BE49-F238E27FC236}">
              <a16:creationId xmlns:a16="http://schemas.microsoft.com/office/drawing/2014/main" id="{4D400560-2D2D-AF88-6CCF-D6118BD0824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81" name="Text Box 10">
          <a:extLst>
            <a:ext uri="{FF2B5EF4-FFF2-40B4-BE49-F238E27FC236}">
              <a16:creationId xmlns:a16="http://schemas.microsoft.com/office/drawing/2014/main" id="{7E7299F2-5A07-BA04-AC7F-7B0DF89C7CD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82" name="Text Box 11">
          <a:extLst>
            <a:ext uri="{FF2B5EF4-FFF2-40B4-BE49-F238E27FC236}">
              <a16:creationId xmlns:a16="http://schemas.microsoft.com/office/drawing/2014/main" id="{2001DC13-0AFA-19E5-C974-496056F914C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83" name="Text Box 12">
          <a:extLst>
            <a:ext uri="{FF2B5EF4-FFF2-40B4-BE49-F238E27FC236}">
              <a16:creationId xmlns:a16="http://schemas.microsoft.com/office/drawing/2014/main" id="{D72FD1FD-7F86-3385-5BBB-DD9F5D91F3D2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84" name="Text Box 13">
          <a:extLst>
            <a:ext uri="{FF2B5EF4-FFF2-40B4-BE49-F238E27FC236}">
              <a16:creationId xmlns:a16="http://schemas.microsoft.com/office/drawing/2014/main" id="{6A2082FD-55DA-AA80-295F-7AF68689ABAD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85" name="Text Box 14">
          <a:extLst>
            <a:ext uri="{FF2B5EF4-FFF2-40B4-BE49-F238E27FC236}">
              <a16:creationId xmlns:a16="http://schemas.microsoft.com/office/drawing/2014/main" id="{D76B5E50-E825-0B60-76C9-5ED551D6A93B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86" name="Text Box 15">
          <a:extLst>
            <a:ext uri="{FF2B5EF4-FFF2-40B4-BE49-F238E27FC236}">
              <a16:creationId xmlns:a16="http://schemas.microsoft.com/office/drawing/2014/main" id="{4895EDDD-C66A-D91D-1F03-D75B67E41E0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87" name="Text Box 1">
          <a:extLst>
            <a:ext uri="{FF2B5EF4-FFF2-40B4-BE49-F238E27FC236}">
              <a16:creationId xmlns:a16="http://schemas.microsoft.com/office/drawing/2014/main" id="{FC677B5B-4F8F-DDEA-4E0A-7BACE8DFF33C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88" name="Text Box 2">
          <a:extLst>
            <a:ext uri="{FF2B5EF4-FFF2-40B4-BE49-F238E27FC236}">
              <a16:creationId xmlns:a16="http://schemas.microsoft.com/office/drawing/2014/main" id="{95EF5A6D-5FDC-AAFA-BC6F-AD682F3282A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89" name="Text Box 3">
          <a:extLst>
            <a:ext uri="{FF2B5EF4-FFF2-40B4-BE49-F238E27FC236}">
              <a16:creationId xmlns:a16="http://schemas.microsoft.com/office/drawing/2014/main" id="{E783B1E7-A060-B0D3-4358-1A2452ABDE2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90" name="Text Box 4">
          <a:extLst>
            <a:ext uri="{FF2B5EF4-FFF2-40B4-BE49-F238E27FC236}">
              <a16:creationId xmlns:a16="http://schemas.microsoft.com/office/drawing/2014/main" id="{20E9AF16-20E2-3D03-4B6C-A1D3405DF7E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91" name="Text Box 5">
          <a:extLst>
            <a:ext uri="{FF2B5EF4-FFF2-40B4-BE49-F238E27FC236}">
              <a16:creationId xmlns:a16="http://schemas.microsoft.com/office/drawing/2014/main" id="{7197EB49-12B0-385B-77E2-7509767B70F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92" name="Text Box 6">
          <a:extLst>
            <a:ext uri="{FF2B5EF4-FFF2-40B4-BE49-F238E27FC236}">
              <a16:creationId xmlns:a16="http://schemas.microsoft.com/office/drawing/2014/main" id="{55711E3D-AB33-2F31-6047-96C31C01B63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93" name="Text Box 7">
          <a:extLst>
            <a:ext uri="{FF2B5EF4-FFF2-40B4-BE49-F238E27FC236}">
              <a16:creationId xmlns:a16="http://schemas.microsoft.com/office/drawing/2014/main" id="{E49A7568-F52E-D9E4-6EAC-EA00886B61A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94" name="Text Box 8">
          <a:extLst>
            <a:ext uri="{FF2B5EF4-FFF2-40B4-BE49-F238E27FC236}">
              <a16:creationId xmlns:a16="http://schemas.microsoft.com/office/drawing/2014/main" id="{FF53D8B1-BC1D-4499-10BF-251EB913F4C1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95" name="Text Box 9">
          <a:extLst>
            <a:ext uri="{FF2B5EF4-FFF2-40B4-BE49-F238E27FC236}">
              <a16:creationId xmlns:a16="http://schemas.microsoft.com/office/drawing/2014/main" id="{6188D148-4561-F276-C616-E00F9DDCF31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96" name="Text Box 10">
          <a:extLst>
            <a:ext uri="{FF2B5EF4-FFF2-40B4-BE49-F238E27FC236}">
              <a16:creationId xmlns:a16="http://schemas.microsoft.com/office/drawing/2014/main" id="{0EFDA86C-485B-4FE6-C53A-A64B9E52120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97" name="Text Box 11">
          <a:extLst>
            <a:ext uri="{FF2B5EF4-FFF2-40B4-BE49-F238E27FC236}">
              <a16:creationId xmlns:a16="http://schemas.microsoft.com/office/drawing/2014/main" id="{868F137D-081F-123E-4774-FFF6F89AC06B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98" name="Text Box 12">
          <a:extLst>
            <a:ext uri="{FF2B5EF4-FFF2-40B4-BE49-F238E27FC236}">
              <a16:creationId xmlns:a16="http://schemas.microsoft.com/office/drawing/2014/main" id="{071FC0DF-C5AA-5002-5848-D1E38B6F7B51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599" name="Text Box 13">
          <a:extLst>
            <a:ext uri="{FF2B5EF4-FFF2-40B4-BE49-F238E27FC236}">
              <a16:creationId xmlns:a16="http://schemas.microsoft.com/office/drawing/2014/main" id="{54E945D5-1E4A-E380-57E3-CD6EEDA27BB2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00" name="Text Box 14">
          <a:extLst>
            <a:ext uri="{FF2B5EF4-FFF2-40B4-BE49-F238E27FC236}">
              <a16:creationId xmlns:a16="http://schemas.microsoft.com/office/drawing/2014/main" id="{A019B10F-42C2-AA36-8477-DF830B9A527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01" name="Text Box 15">
          <a:extLst>
            <a:ext uri="{FF2B5EF4-FFF2-40B4-BE49-F238E27FC236}">
              <a16:creationId xmlns:a16="http://schemas.microsoft.com/office/drawing/2014/main" id="{9598E5B5-F82C-449A-63FE-90333D2D263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02" name="Text Box 1">
          <a:extLst>
            <a:ext uri="{FF2B5EF4-FFF2-40B4-BE49-F238E27FC236}">
              <a16:creationId xmlns:a16="http://schemas.microsoft.com/office/drawing/2014/main" id="{7E5CE6C0-E6D5-F837-8943-125676F61850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03" name="Text Box 2">
          <a:extLst>
            <a:ext uri="{FF2B5EF4-FFF2-40B4-BE49-F238E27FC236}">
              <a16:creationId xmlns:a16="http://schemas.microsoft.com/office/drawing/2014/main" id="{998DCC1D-C43F-92AD-E1DF-0704DA1F764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04" name="Text Box 3">
          <a:extLst>
            <a:ext uri="{FF2B5EF4-FFF2-40B4-BE49-F238E27FC236}">
              <a16:creationId xmlns:a16="http://schemas.microsoft.com/office/drawing/2014/main" id="{EC1ED47F-BE53-FFDE-0702-A11B1CCDCA2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05" name="Text Box 4">
          <a:extLst>
            <a:ext uri="{FF2B5EF4-FFF2-40B4-BE49-F238E27FC236}">
              <a16:creationId xmlns:a16="http://schemas.microsoft.com/office/drawing/2014/main" id="{7B3B9E5A-A887-CA06-A625-0A7050695C3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06" name="Text Box 5">
          <a:extLst>
            <a:ext uri="{FF2B5EF4-FFF2-40B4-BE49-F238E27FC236}">
              <a16:creationId xmlns:a16="http://schemas.microsoft.com/office/drawing/2014/main" id="{65588C3D-1E78-D0CC-A9FB-04296E325337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07" name="Text Box 6">
          <a:extLst>
            <a:ext uri="{FF2B5EF4-FFF2-40B4-BE49-F238E27FC236}">
              <a16:creationId xmlns:a16="http://schemas.microsoft.com/office/drawing/2014/main" id="{B2BA2AF5-839E-71D0-9B6F-3C1035CE7F3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08" name="Text Box 7">
          <a:extLst>
            <a:ext uri="{FF2B5EF4-FFF2-40B4-BE49-F238E27FC236}">
              <a16:creationId xmlns:a16="http://schemas.microsoft.com/office/drawing/2014/main" id="{90B4DCA3-264E-60B5-91F8-DE2BF30801C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09" name="Text Box 8">
          <a:extLst>
            <a:ext uri="{FF2B5EF4-FFF2-40B4-BE49-F238E27FC236}">
              <a16:creationId xmlns:a16="http://schemas.microsoft.com/office/drawing/2014/main" id="{4153DD7F-34C4-CE99-5D79-E80B4614E9F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10" name="Text Box 9">
          <a:extLst>
            <a:ext uri="{FF2B5EF4-FFF2-40B4-BE49-F238E27FC236}">
              <a16:creationId xmlns:a16="http://schemas.microsoft.com/office/drawing/2014/main" id="{F0F97DC3-AFA2-B80F-D7C7-86A0017F2512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11" name="Text Box 10">
          <a:extLst>
            <a:ext uri="{FF2B5EF4-FFF2-40B4-BE49-F238E27FC236}">
              <a16:creationId xmlns:a16="http://schemas.microsoft.com/office/drawing/2014/main" id="{2CF953E2-C2EC-DC96-BEBA-84D866BFC591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12" name="Text Box 11">
          <a:extLst>
            <a:ext uri="{FF2B5EF4-FFF2-40B4-BE49-F238E27FC236}">
              <a16:creationId xmlns:a16="http://schemas.microsoft.com/office/drawing/2014/main" id="{3C207C4D-787E-9B0F-6590-A884C41BA460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13" name="Text Box 12">
          <a:extLst>
            <a:ext uri="{FF2B5EF4-FFF2-40B4-BE49-F238E27FC236}">
              <a16:creationId xmlns:a16="http://schemas.microsoft.com/office/drawing/2014/main" id="{645EC4DA-633A-6D9C-AABD-2EBCBF862A3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14" name="Text Box 13">
          <a:extLst>
            <a:ext uri="{FF2B5EF4-FFF2-40B4-BE49-F238E27FC236}">
              <a16:creationId xmlns:a16="http://schemas.microsoft.com/office/drawing/2014/main" id="{ECE8084C-8373-6F2B-D0B3-5710EAC6BD4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15" name="Text Box 14">
          <a:extLst>
            <a:ext uri="{FF2B5EF4-FFF2-40B4-BE49-F238E27FC236}">
              <a16:creationId xmlns:a16="http://schemas.microsoft.com/office/drawing/2014/main" id="{5E52F3F0-4CDD-7068-CAD3-2107604D4ABC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16" name="Text Box 15">
          <a:extLst>
            <a:ext uri="{FF2B5EF4-FFF2-40B4-BE49-F238E27FC236}">
              <a16:creationId xmlns:a16="http://schemas.microsoft.com/office/drawing/2014/main" id="{0F93873D-3F95-CCA4-55FE-8959E8944B2F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17" name="Text Box 1">
          <a:extLst>
            <a:ext uri="{FF2B5EF4-FFF2-40B4-BE49-F238E27FC236}">
              <a16:creationId xmlns:a16="http://schemas.microsoft.com/office/drawing/2014/main" id="{55E95524-D36F-3B69-1935-53AD76CE8D11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18" name="Text Box 2">
          <a:extLst>
            <a:ext uri="{FF2B5EF4-FFF2-40B4-BE49-F238E27FC236}">
              <a16:creationId xmlns:a16="http://schemas.microsoft.com/office/drawing/2014/main" id="{D839543D-2FCE-2878-5F9F-E4F7865BBDF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19" name="Text Box 3">
          <a:extLst>
            <a:ext uri="{FF2B5EF4-FFF2-40B4-BE49-F238E27FC236}">
              <a16:creationId xmlns:a16="http://schemas.microsoft.com/office/drawing/2014/main" id="{1C30E079-451F-B597-81E4-01BE37BED71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20" name="Text Box 4">
          <a:extLst>
            <a:ext uri="{FF2B5EF4-FFF2-40B4-BE49-F238E27FC236}">
              <a16:creationId xmlns:a16="http://schemas.microsoft.com/office/drawing/2014/main" id="{E9B9D765-751C-19C9-7858-6BDF8F1DEC1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21" name="Text Box 5">
          <a:extLst>
            <a:ext uri="{FF2B5EF4-FFF2-40B4-BE49-F238E27FC236}">
              <a16:creationId xmlns:a16="http://schemas.microsoft.com/office/drawing/2014/main" id="{0F5B7819-EE68-1F52-665A-772B164ABDD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22" name="Text Box 6">
          <a:extLst>
            <a:ext uri="{FF2B5EF4-FFF2-40B4-BE49-F238E27FC236}">
              <a16:creationId xmlns:a16="http://schemas.microsoft.com/office/drawing/2014/main" id="{1083D341-680A-6ECA-EB85-08FC18EDD38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23" name="Text Box 7">
          <a:extLst>
            <a:ext uri="{FF2B5EF4-FFF2-40B4-BE49-F238E27FC236}">
              <a16:creationId xmlns:a16="http://schemas.microsoft.com/office/drawing/2014/main" id="{DC26D729-219E-B1DC-2A16-AEF594B3E5C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24" name="Text Box 8">
          <a:extLst>
            <a:ext uri="{FF2B5EF4-FFF2-40B4-BE49-F238E27FC236}">
              <a16:creationId xmlns:a16="http://schemas.microsoft.com/office/drawing/2014/main" id="{522B8E07-4A81-E0A7-7FAF-7908BCEC71D8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25" name="Text Box 9">
          <a:extLst>
            <a:ext uri="{FF2B5EF4-FFF2-40B4-BE49-F238E27FC236}">
              <a16:creationId xmlns:a16="http://schemas.microsoft.com/office/drawing/2014/main" id="{B452772C-61EC-6994-14D5-E9CDD000B9C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26" name="Text Box 10">
          <a:extLst>
            <a:ext uri="{FF2B5EF4-FFF2-40B4-BE49-F238E27FC236}">
              <a16:creationId xmlns:a16="http://schemas.microsoft.com/office/drawing/2014/main" id="{5C4E60CB-4B5F-3A97-C1DC-F8FDC36C437E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27" name="Text Box 11">
          <a:extLst>
            <a:ext uri="{FF2B5EF4-FFF2-40B4-BE49-F238E27FC236}">
              <a16:creationId xmlns:a16="http://schemas.microsoft.com/office/drawing/2014/main" id="{36C4A94C-C832-92A1-25C0-D36EDA5F3AB9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28" name="Text Box 12">
          <a:extLst>
            <a:ext uri="{FF2B5EF4-FFF2-40B4-BE49-F238E27FC236}">
              <a16:creationId xmlns:a16="http://schemas.microsoft.com/office/drawing/2014/main" id="{E2FF8354-53E0-5D47-98B6-7433DB8BEF0D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29" name="Text Box 13">
          <a:extLst>
            <a:ext uri="{FF2B5EF4-FFF2-40B4-BE49-F238E27FC236}">
              <a16:creationId xmlns:a16="http://schemas.microsoft.com/office/drawing/2014/main" id="{E30BE9E5-B86B-ABE2-6C03-58776E1B97A3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30" name="Text Box 14">
          <a:extLst>
            <a:ext uri="{FF2B5EF4-FFF2-40B4-BE49-F238E27FC236}">
              <a16:creationId xmlns:a16="http://schemas.microsoft.com/office/drawing/2014/main" id="{B17D807B-9286-BE95-E2CD-BF215351C907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31" name="Text Box 15">
          <a:extLst>
            <a:ext uri="{FF2B5EF4-FFF2-40B4-BE49-F238E27FC236}">
              <a16:creationId xmlns:a16="http://schemas.microsoft.com/office/drawing/2014/main" id="{E65E3E44-A0C6-048A-0EA0-FCB910A094BC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32" name="Text Box 1">
          <a:extLst>
            <a:ext uri="{FF2B5EF4-FFF2-40B4-BE49-F238E27FC236}">
              <a16:creationId xmlns:a16="http://schemas.microsoft.com/office/drawing/2014/main" id="{9A4B69FB-9B02-6B2A-8810-0A59140F33F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33" name="Text Box 2">
          <a:extLst>
            <a:ext uri="{FF2B5EF4-FFF2-40B4-BE49-F238E27FC236}">
              <a16:creationId xmlns:a16="http://schemas.microsoft.com/office/drawing/2014/main" id="{DB739A65-E180-2713-F098-591444B716B7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34" name="Text Box 3">
          <a:extLst>
            <a:ext uri="{FF2B5EF4-FFF2-40B4-BE49-F238E27FC236}">
              <a16:creationId xmlns:a16="http://schemas.microsoft.com/office/drawing/2014/main" id="{2061B155-D303-5BA2-060E-68D5F6FE0D72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35" name="Text Box 4">
          <a:extLst>
            <a:ext uri="{FF2B5EF4-FFF2-40B4-BE49-F238E27FC236}">
              <a16:creationId xmlns:a16="http://schemas.microsoft.com/office/drawing/2014/main" id="{689282D3-3CA0-3B15-2E39-147B34633EB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36" name="Text Box 5">
          <a:extLst>
            <a:ext uri="{FF2B5EF4-FFF2-40B4-BE49-F238E27FC236}">
              <a16:creationId xmlns:a16="http://schemas.microsoft.com/office/drawing/2014/main" id="{E1BF0806-100C-5C8A-F1B6-C573380F07A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37" name="Text Box 6">
          <a:extLst>
            <a:ext uri="{FF2B5EF4-FFF2-40B4-BE49-F238E27FC236}">
              <a16:creationId xmlns:a16="http://schemas.microsoft.com/office/drawing/2014/main" id="{062ED0EC-6AF9-094A-C9C1-10A76A96A465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38" name="Text Box 7">
          <a:extLst>
            <a:ext uri="{FF2B5EF4-FFF2-40B4-BE49-F238E27FC236}">
              <a16:creationId xmlns:a16="http://schemas.microsoft.com/office/drawing/2014/main" id="{A2E834A6-EB7F-2D74-64D6-022D00D79EEB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39" name="Text Box 8">
          <a:extLst>
            <a:ext uri="{FF2B5EF4-FFF2-40B4-BE49-F238E27FC236}">
              <a16:creationId xmlns:a16="http://schemas.microsoft.com/office/drawing/2014/main" id="{23C01B6B-0E91-8F4A-1562-20440F60648D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40" name="Text Box 9">
          <a:extLst>
            <a:ext uri="{FF2B5EF4-FFF2-40B4-BE49-F238E27FC236}">
              <a16:creationId xmlns:a16="http://schemas.microsoft.com/office/drawing/2014/main" id="{B31690A3-E2B4-EBBE-DFE6-7385EB3A0810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41" name="Text Box 10">
          <a:extLst>
            <a:ext uri="{FF2B5EF4-FFF2-40B4-BE49-F238E27FC236}">
              <a16:creationId xmlns:a16="http://schemas.microsoft.com/office/drawing/2014/main" id="{8EDB5CC4-FEFD-25B9-8417-C91CDD2C1F3F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42" name="Text Box 11">
          <a:extLst>
            <a:ext uri="{FF2B5EF4-FFF2-40B4-BE49-F238E27FC236}">
              <a16:creationId xmlns:a16="http://schemas.microsoft.com/office/drawing/2014/main" id="{E6CB549B-FC40-609E-5531-9162B8660366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43" name="Text Box 12">
          <a:extLst>
            <a:ext uri="{FF2B5EF4-FFF2-40B4-BE49-F238E27FC236}">
              <a16:creationId xmlns:a16="http://schemas.microsoft.com/office/drawing/2014/main" id="{53F4D3A9-0B1B-3BE6-92BC-7F39E49FA35F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44" name="Text Box 13">
          <a:extLst>
            <a:ext uri="{FF2B5EF4-FFF2-40B4-BE49-F238E27FC236}">
              <a16:creationId xmlns:a16="http://schemas.microsoft.com/office/drawing/2014/main" id="{113C47D2-1818-F36F-2BAC-4EC3F272E7BD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45" name="Text Box 14">
          <a:extLst>
            <a:ext uri="{FF2B5EF4-FFF2-40B4-BE49-F238E27FC236}">
              <a16:creationId xmlns:a16="http://schemas.microsoft.com/office/drawing/2014/main" id="{4A71F596-2173-E79A-C355-BB221D0A1B3A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182</xdr:row>
      <xdr:rowOff>19050</xdr:rowOff>
    </xdr:to>
    <xdr:sp macro="" textlink="">
      <xdr:nvSpPr>
        <xdr:cNvPr id="109646" name="Text Box 15">
          <a:extLst>
            <a:ext uri="{FF2B5EF4-FFF2-40B4-BE49-F238E27FC236}">
              <a16:creationId xmlns:a16="http://schemas.microsoft.com/office/drawing/2014/main" id="{6E408FE2-3DA6-A5E8-0D61-618527161764}"/>
            </a:ext>
          </a:extLst>
        </xdr:cNvPr>
        <xdr:cNvSpPr txBox="1">
          <a:spLocks noChangeArrowheads="1"/>
        </xdr:cNvSpPr>
      </xdr:nvSpPr>
      <xdr:spPr bwMode="auto">
        <a:xfrm>
          <a:off x="6210300" y="45510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47" name="Text Box 1">
          <a:extLst>
            <a:ext uri="{FF2B5EF4-FFF2-40B4-BE49-F238E27FC236}">
              <a16:creationId xmlns:a16="http://schemas.microsoft.com/office/drawing/2014/main" id="{B9D88A34-1075-61E2-5D64-53425AD0C3B2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48" name="Text Box 2">
          <a:extLst>
            <a:ext uri="{FF2B5EF4-FFF2-40B4-BE49-F238E27FC236}">
              <a16:creationId xmlns:a16="http://schemas.microsoft.com/office/drawing/2014/main" id="{E915E0D3-F48D-D80B-A4E2-B2146078F665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49" name="Text Box 3">
          <a:extLst>
            <a:ext uri="{FF2B5EF4-FFF2-40B4-BE49-F238E27FC236}">
              <a16:creationId xmlns:a16="http://schemas.microsoft.com/office/drawing/2014/main" id="{842A4109-802E-66A6-EBF1-93C9366D3B73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50" name="Text Box 4">
          <a:extLst>
            <a:ext uri="{FF2B5EF4-FFF2-40B4-BE49-F238E27FC236}">
              <a16:creationId xmlns:a16="http://schemas.microsoft.com/office/drawing/2014/main" id="{74913256-7CE4-E8DA-D61C-A41BA1A607AE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51" name="Text Box 5">
          <a:extLst>
            <a:ext uri="{FF2B5EF4-FFF2-40B4-BE49-F238E27FC236}">
              <a16:creationId xmlns:a16="http://schemas.microsoft.com/office/drawing/2014/main" id="{D8D1FC56-0D15-DAE9-A101-D2AD990F344A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52" name="Text Box 6">
          <a:extLst>
            <a:ext uri="{FF2B5EF4-FFF2-40B4-BE49-F238E27FC236}">
              <a16:creationId xmlns:a16="http://schemas.microsoft.com/office/drawing/2014/main" id="{27129FF9-9D9E-F131-9A4C-BEE0879036E4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53" name="Text Box 7">
          <a:extLst>
            <a:ext uri="{FF2B5EF4-FFF2-40B4-BE49-F238E27FC236}">
              <a16:creationId xmlns:a16="http://schemas.microsoft.com/office/drawing/2014/main" id="{319C406A-7C64-15CB-98DE-76870A66E072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54" name="Text Box 8">
          <a:extLst>
            <a:ext uri="{FF2B5EF4-FFF2-40B4-BE49-F238E27FC236}">
              <a16:creationId xmlns:a16="http://schemas.microsoft.com/office/drawing/2014/main" id="{B49EC9B1-8F54-5AE0-231A-8ADDFB902745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55" name="Text Box 9">
          <a:extLst>
            <a:ext uri="{FF2B5EF4-FFF2-40B4-BE49-F238E27FC236}">
              <a16:creationId xmlns:a16="http://schemas.microsoft.com/office/drawing/2014/main" id="{74827E36-5437-4ADD-1D9C-5292DE3F1E6E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56" name="Text Box 10">
          <a:extLst>
            <a:ext uri="{FF2B5EF4-FFF2-40B4-BE49-F238E27FC236}">
              <a16:creationId xmlns:a16="http://schemas.microsoft.com/office/drawing/2014/main" id="{F1C18B56-B6D3-6CE8-394F-9F4AB0BC0A94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57" name="Text Box 11">
          <a:extLst>
            <a:ext uri="{FF2B5EF4-FFF2-40B4-BE49-F238E27FC236}">
              <a16:creationId xmlns:a16="http://schemas.microsoft.com/office/drawing/2014/main" id="{527EDD67-FE90-5F79-FD7E-C1D0CD1533D0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58" name="Text Box 12">
          <a:extLst>
            <a:ext uri="{FF2B5EF4-FFF2-40B4-BE49-F238E27FC236}">
              <a16:creationId xmlns:a16="http://schemas.microsoft.com/office/drawing/2014/main" id="{86E306F6-D6C4-3501-FCC3-C7B5C4C77AEA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59" name="Text Box 13">
          <a:extLst>
            <a:ext uri="{FF2B5EF4-FFF2-40B4-BE49-F238E27FC236}">
              <a16:creationId xmlns:a16="http://schemas.microsoft.com/office/drawing/2014/main" id="{F3358A72-EB5B-6D04-9B1D-D1792748CB1D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60" name="Text Box 14">
          <a:extLst>
            <a:ext uri="{FF2B5EF4-FFF2-40B4-BE49-F238E27FC236}">
              <a16:creationId xmlns:a16="http://schemas.microsoft.com/office/drawing/2014/main" id="{83F0B17B-CD4E-9BA0-0086-92A09E7076F8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61" name="Text Box 15">
          <a:extLst>
            <a:ext uri="{FF2B5EF4-FFF2-40B4-BE49-F238E27FC236}">
              <a16:creationId xmlns:a16="http://schemas.microsoft.com/office/drawing/2014/main" id="{519C2960-CA88-46E3-F373-0798017A2F0A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62" name="Text Box 1">
          <a:extLst>
            <a:ext uri="{FF2B5EF4-FFF2-40B4-BE49-F238E27FC236}">
              <a16:creationId xmlns:a16="http://schemas.microsoft.com/office/drawing/2014/main" id="{FAD35A5B-615B-920A-4E07-70041E422BC3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63" name="Text Box 2">
          <a:extLst>
            <a:ext uri="{FF2B5EF4-FFF2-40B4-BE49-F238E27FC236}">
              <a16:creationId xmlns:a16="http://schemas.microsoft.com/office/drawing/2014/main" id="{77EF72AA-2970-8F61-8F6F-FE539E14DEAC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64" name="Text Box 3">
          <a:extLst>
            <a:ext uri="{FF2B5EF4-FFF2-40B4-BE49-F238E27FC236}">
              <a16:creationId xmlns:a16="http://schemas.microsoft.com/office/drawing/2014/main" id="{D7B1D394-CEBC-22F1-9DFC-B777C2B5D2B8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65" name="Text Box 4">
          <a:extLst>
            <a:ext uri="{FF2B5EF4-FFF2-40B4-BE49-F238E27FC236}">
              <a16:creationId xmlns:a16="http://schemas.microsoft.com/office/drawing/2014/main" id="{3993F814-FD5D-EE1C-ABE4-E679F9351ECF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66" name="Text Box 5">
          <a:extLst>
            <a:ext uri="{FF2B5EF4-FFF2-40B4-BE49-F238E27FC236}">
              <a16:creationId xmlns:a16="http://schemas.microsoft.com/office/drawing/2014/main" id="{36E3FE77-9B5F-7CD0-5D49-DD192855B8C1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67" name="Text Box 6">
          <a:extLst>
            <a:ext uri="{FF2B5EF4-FFF2-40B4-BE49-F238E27FC236}">
              <a16:creationId xmlns:a16="http://schemas.microsoft.com/office/drawing/2014/main" id="{AFD3414D-06AA-1FAE-4DDD-57C1458A88AA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68" name="Text Box 7">
          <a:extLst>
            <a:ext uri="{FF2B5EF4-FFF2-40B4-BE49-F238E27FC236}">
              <a16:creationId xmlns:a16="http://schemas.microsoft.com/office/drawing/2014/main" id="{1D38863A-5945-6A13-A3CC-28C5CED2E670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69" name="Text Box 8">
          <a:extLst>
            <a:ext uri="{FF2B5EF4-FFF2-40B4-BE49-F238E27FC236}">
              <a16:creationId xmlns:a16="http://schemas.microsoft.com/office/drawing/2014/main" id="{F15A8276-2F6B-3C89-9538-17F35658552C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70" name="Text Box 9">
          <a:extLst>
            <a:ext uri="{FF2B5EF4-FFF2-40B4-BE49-F238E27FC236}">
              <a16:creationId xmlns:a16="http://schemas.microsoft.com/office/drawing/2014/main" id="{BAE3D5AE-60E5-5184-52C3-FF75E20CFC4D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71" name="Text Box 10">
          <a:extLst>
            <a:ext uri="{FF2B5EF4-FFF2-40B4-BE49-F238E27FC236}">
              <a16:creationId xmlns:a16="http://schemas.microsoft.com/office/drawing/2014/main" id="{6F03F838-6D22-7064-F28F-6D556DB2150B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72" name="Text Box 11">
          <a:extLst>
            <a:ext uri="{FF2B5EF4-FFF2-40B4-BE49-F238E27FC236}">
              <a16:creationId xmlns:a16="http://schemas.microsoft.com/office/drawing/2014/main" id="{CA3CBE85-A8C6-537A-BD73-734ACD6197BF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73" name="Text Box 12">
          <a:extLst>
            <a:ext uri="{FF2B5EF4-FFF2-40B4-BE49-F238E27FC236}">
              <a16:creationId xmlns:a16="http://schemas.microsoft.com/office/drawing/2014/main" id="{68679429-5C6F-8947-1F99-C99A062A9836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74" name="Text Box 13">
          <a:extLst>
            <a:ext uri="{FF2B5EF4-FFF2-40B4-BE49-F238E27FC236}">
              <a16:creationId xmlns:a16="http://schemas.microsoft.com/office/drawing/2014/main" id="{C212E4A5-DC1B-8554-B1B1-953AE55D8DE8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75" name="Text Box 14">
          <a:extLst>
            <a:ext uri="{FF2B5EF4-FFF2-40B4-BE49-F238E27FC236}">
              <a16:creationId xmlns:a16="http://schemas.microsoft.com/office/drawing/2014/main" id="{059CED75-A9CE-B64F-67EB-4952C02FAAC1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76" name="Text Box 15">
          <a:extLst>
            <a:ext uri="{FF2B5EF4-FFF2-40B4-BE49-F238E27FC236}">
              <a16:creationId xmlns:a16="http://schemas.microsoft.com/office/drawing/2014/main" id="{857F7E74-635D-15FB-8BF5-1F1BEDD8E1BF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77" name="Text Box 1">
          <a:extLst>
            <a:ext uri="{FF2B5EF4-FFF2-40B4-BE49-F238E27FC236}">
              <a16:creationId xmlns:a16="http://schemas.microsoft.com/office/drawing/2014/main" id="{3CACD087-5E7D-3E8E-BCA2-E5F4B9B027C1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78" name="Text Box 2">
          <a:extLst>
            <a:ext uri="{FF2B5EF4-FFF2-40B4-BE49-F238E27FC236}">
              <a16:creationId xmlns:a16="http://schemas.microsoft.com/office/drawing/2014/main" id="{244D92DA-1B30-019D-1EAC-90EAFB87061E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79" name="Text Box 3">
          <a:extLst>
            <a:ext uri="{FF2B5EF4-FFF2-40B4-BE49-F238E27FC236}">
              <a16:creationId xmlns:a16="http://schemas.microsoft.com/office/drawing/2014/main" id="{9F13FFAA-07D2-8580-61A2-68CF1586BA26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80" name="Text Box 4">
          <a:extLst>
            <a:ext uri="{FF2B5EF4-FFF2-40B4-BE49-F238E27FC236}">
              <a16:creationId xmlns:a16="http://schemas.microsoft.com/office/drawing/2014/main" id="{37FFE133-E30C-3C61-9144-0500CB31A5A5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81" name="Text Box 5">
          <a:extLst>
            <a:ext uri="{FF2B5EF4-FFF2-40B4-BE49-F238E27FC236}">
              <a16:creationId xmlns:a16="http://schemas.microsoft.com/office/drawing/2014/main" id="{339FEB8B-D830-E3AF-80BC-64E493888AE2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82" name="Text Box 6">
          <a:extLst>
            <a:ext uri="{FF2B5EF4-FFF2-40B4-BE49-F238E27FC236}">
              <a16:creationId xmlns:a16="http://schemas.microsoft.com/office/drawing/2014/main" id="{025C8847-C0AB-05C7-228E-A93D4B8C7A5B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83" name="Text Box 7">
          <a:extLst>
            <a:ext uri="{FF2B5EF4-FFF2-40B4-BE49-F238E27FC236}">
              <a16:creationId xmlns:a16="http://schemas.microsoft.com/office/drawing/2014/main" id="{CEDBF52E-5B1A-4389-6D5C-762A37642844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84" name="Text Box 8">
          <a:extLst>
            <a:ext uri="{FF2B5EF4-FFF2-40B4-BE49-F238E27FC236}">
              <a16:creationId xmlns:a16="http://schemas.microsoft.com/office/drawing/2014/main" id="{362DC98B-9B07-05FF-5E3D-CF888DA76D79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85" name="Text Box 9">
          <a:extLst>
            <a:ext uri="{FF2B5EF4-FFF2-40B4-BE49-F238E27FC236}">
              <a16:creationId xmlns:a16="http://schemas.microsoft.com/office/drawing/2014/main" id="{57EB6598-E4D3-B32A-950B-0EFEC68D4A11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86" name="Text Box 10">
          <a:extLst>
            <a:ext uri="{FF2B5EF4-FFF2-40B4-BE49-F238E27FC236}">
              <a16:creationId xmlns:a16="http://schemas.microsoft.com/office/drawing/2014/main" id="{51CCE21C-320C-7953-92ED-ADF091CD3B48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87" name="Text Box 11">
          <a:extLst>
            <a:ext uri="{FF2B5EF4-FFF2-40B4-BE49-F238E27FC236}">
              <a16:creationId xmlns:a16="http://schemas.microsoft.com/office/drawing/2014/main" id="{B7247A70-77B8-7DE9-D0D5-51DCF174FFB6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88" name="Text Box 12">
          <a:extLst>
            <a:ext uri="{FF2B5EF4-FFF2-40B4-BE49-F238E27FC236}">
              <a16:creationId xmlns:a16="http://schemas.microsoft.com/office/drawing/2014/main" id="{352862A7-40BC-73EE-531A-E3B1D350D959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89" name="Text Box 13">
          <a:extLst>
            <a:ext uri="{FF2B5EF4-FFF2-40B4-BE49-F238E27FC236}">
              <a16:creationId xmlns:a16="http://schemas.microsoft.com/office/drawing/2014/main" id="{78D28F4A-D542-59D0-335F-E617605D6936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90" name="Text Box 14">
          <a:extLst>
            <a:ext uri="{FF2B5EF4-FFF2-40B4-BE49-F238E27FC236}">
              <a16:creationId xmlns:a16="http://schemas.microsoft.com/office/drawing/2014/main" id="{3BE59035-A5F0-2735-C039-5EB217F0573A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91" name="Text Box 15">
          <a:extLst>
            <a:ext uri="{FF2B5EF4-FFF2-40B4-BE49-F238E27FC236}">
              <a16:creationId xmlns:a16="http://schemas.microsoft.com/office/drawing/2014/main" id="{A7F44272-DC94-217D-2B99-20EF17D5766A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92" name="Text Box 1">
          <a:extLst>
            <a:ext uri="{FF2B5EF4-FFF2-40B4-BE49-F238E27FC236}">
              <a16:creationId xmlns:a16="http://schemas.microsoft.com/office/drawing/2014/main" id="{4A3203ED-2985-2CF4-8F40-2D7EF3EF634E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93" name="Text Box 2">
          <a:extLst>
            <a:ext uri="{FF2B5EF4-FFF2-40B4-BE49-F238E27FC236}">
              <a16:creationId xmlns:a16="http://schemas.microsoft.com/office/drawing/2014/main" id="{04BC02E0-E111-6F32-A470-AAB440600CCE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94" name="Text Box 3">
          <a:extLst>
            <a:ext uri="{FF2B5EF4-FFF2-40B4-BE49-F238E27FC236}">
              <a16:creationId xmlns:a16="http://schemas.microsoft.com/office/drawing/2014/main" id="{879D4279-4F45-2A40-44E1-457967D6C3AF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95" name="Text Box 4">
          <a:extLst>
            <a:ext uri="{FF2B5EF4-FFF2-40B4-BE49-F238E27FC236}">
              <a16:creationId xmlns:a16="http://schemas.microsoft.com/office/drawing/2014/main" id="{F007622A-98C0-1596-562F-39BF4CEBCBB9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96" name="Text Box 5">
          <a:extLst>
            <a:ext uri="{FF2B5EF4-FFF2-40B4-BE49-F238E27FC236}">
              <a16:creationId xmlns:a16="http://schemas.microsoft.com/office/drawing/2014/main" id="{0690E809-58C8-722F-9DD7-F18BA2658A6C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97" name="Text Box 6">
          <a:extLst>
            <a:ext uri="{FF2B5EF4-FFF2-40B4-BE49-F238E27FC236}">
              <a16:creationId xmlns:a16="http://schemas.microsoft.com/office/drawing/2014/main" id="{5E1EF18C-80BB-D417-10D4-C79BE32EBF5E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98" name="Text Box 7">
          <a:extLst>
            <a:ext uri="{FF2B5EF4-FFF2-40B4-BE49-F238E27FC236}">
              <a16:creationId xmlns:a16="http://schemas.microsoft.com/office/drawing/2014/main" id="{710B1853-22A6-2B8C-E43D-BA4BC585BFCC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699" name="Text Box 8">
          <a:extLst>
            <a:ext uri="{FF2B5EF4-FFF2-40B4-BE49-F238E27FC236}">
              <a16:creationId xmlns:a16="http://schemas.microsoft.com/office/drawing/2014/main" id="{DA9ACA72-74D4-E6DE-FFE6-BB6928DD203A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700" name="Text Box 9">
          <a:extLst>
            <a:ext uri="{FF2B5EF4-FFF2-40B4-BE49-F238E27FC236}">
              <a16:creationId xmlns:a16="http://schemas.microsoft.com/office/drawing/2014/main" id="{36F54461-7A6B-AF88-22EF-0BB5A8B984D0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701" name="Text Box 10">
          <a:extLst>
            <a:ext uri="{FF2B5EF4-FFF2-40B4-BE49-F238E27FC236}">
              <a16:creationId xmlns:a16="http://schemas.microsoft.com/office/drawing/2014/main" id="{B07D878C-C7A2-7E57-8935-C6055A39D74A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702" name="Text Box 11">
          <a:extLst>
            <a:ext uri="{FF2B5EF4-FFF2-40B4-BE49-F238E27FC236}">
              <a16:creationId xmlns:a16="http://schemas.microsoft.com/office/drawing/2014/main" id="{5866C1A2-F561-C7D8-05C2-B051DCEFE5EB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703" name="Text Box 12">
          <a:extLst>
            <a:ext uri="{FF2B5EF4-FFF2-40B4-BE49-F238E27FC236}">
              <a16:creationId xmlns:a16="http://schemas.microsoft.com/office/drawing/2014/main" id="{283D9B8D-C6FC-73A6-A90D-07B17F7F690F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704" name="Text Box 13">
          <a:extLst>
            <a:ext uri="{FF2B5EF4-FFF2-40B4-BE49-F238E27FC236}">
              <a16:creationId xmlns:a16="http://schemas.microsoft.com/office/drawing/2014/main" id="{476BCF0A-0994-5B40-4354-99144E222BC8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705" name="Text Box 14">
          <a:extLst>
            <a:ext uri="{FF2B5EF4-FFF2-40B4-BE49-F238E27FC236}">
              <a16:creationId xmlns:a16="http://schemas.microsoft.com/office/drawing/2014/main" id="{8E2112FA-2940-191F-6807-CACBB3ACFC37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19050</xdr:rowOff>
    </xdr:to>
    <xdr:sp macro="" textlink="">
      <xdr:nvSpPr>
        <xdr:cNvPr id="109706" name="Text Box 15">
          <a:extLst>
            <a:ext uri="{FF2B5EF4-FFF2-40B4-BE49-F238E27FC236}">
              <a16:creationId xmlns:a16="http://schemas.microsoft.com/office/drawing/2014/main" id="{420A8009-6FCC-45F7-0C2D-1CA5C50A0303}"/>
            </a:ext>
          </a:extLst>
        </xdr:cNvPr>
        <xdr:cNvSpPr txBox="1">
          <a:spLocks noChangeArrowheads="1"/>
        </xdr:cNvSpPr>
      </xdr:nvSpPr>
      <xdr:spPr bwMode="auto">
        <a:xfrm>
          <a:off x="6210300" y="3752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154</xdr:row>
      <xdr:rowOff>180975</xdr:rowOff>
    </xdr:to>
    <xdr:sp macro="" textlink="">
      <xdr:nvSpPr>
        <xdr:cNvPr id="109707" name="Text Box 2">
          <a:extLst>
            <a:ext uri="{FF2B5EF4-FFF2-40B4-BE49-F238E27FC236}">
              <a16:creationId xmlns:a16="http://schemas.microsoft.com/office/drawing/2014/main" id="{5F8484B2-9DE3-5D22-00C3-9752A100C51D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154</xdr:row>
      <xdr:rowOff>180975</xdr:rowOff>
    </xdr:to>
    <xdr:sp macro="" textlink="">
      <xdr:nvSpPr>
        <xdr:cNvPr id="109708" name="Text Box 3">
          <a:extLst>
            <a:ext uri="{FF2B5EF4-FFF2-40B4-BE49-F238E27FC236}">
              <a16:creationId xmlns:a16="http://schemas.microsoft.com/office/drawing/2014/main" id="{0311ECA4-467F-5E9B-77E6-1A0E83FC59D7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154</xdr:row>
      <xdr:rowOff>180975</xdr:rowOff>
    </xdr:to>
    <xdr:sp macro="" textlink="">
      <xdr:nvSpPr>
        <xdr:cNvPr id="109709" name="Text Box 4">
          <a:extLst>
            <a:ext uri="{FF2B5EF4-FFF2-40B4-BE49-F238E27FC236}">
              <a16:creationId xmlns:a16="http://schemas.microsoft.com/office/drawing/2014/main" id="{977DE020-BDBD-CD8E-E6B6-5B03F2C7EEF7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154</xdr:row>
      <xdr:rowOff>180975</xdr:rowOff>
    </xdr:to>
    <xdr:sp macro="" textlink="">
      <xdr:nvSpPr>
        <xdr:cNvPr id="109710" name="Text Box 5">
          <a:extLst>
            <a:ext uri="{FF2B5EF4-FFF2-40B4-BE49-F238E27FC236}">
              <a16:creationId xmlns:a16="http://schemas.microsoft.com/office/drawing/2014/main" id="{00491F34-BB9A-9D25-7B3F-508C0C1F2619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154</xdr:row>
      <xdr:rowOff>180975</xdr:rowOff>
    </xdr:to>
    <xdr:sp macro="" textlink="">
      <xdr:nvSpPr>
        <xdr:cNvPr id="109711" name="Text Box 6">
          <a:extLst>
            <a:ext uri="{FF2B5EF4-FFF2-40B4-BE49-F238E27FC236}">
              <a16:creationId xmlns:a16="http://schemas.microsoft.com/office/drawing/2014/main" id="{4575F644-8BCB-1928-24F4-59556AAADCA1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154</xdr:row>
      <xdr:rowOff>180975</xdr:rowOff>
    </xdr:to>
    <xdr:sp macro="" textlink="">
      <xdr:nvSpPr>
        <xdr:cNvPr id="109712" name="Text Box 1">
          <a:extLst>
            <a:ext uri="{FF2B5EF4-FFF2-40B4-BE49-F238E27FC236}">
              <a16:creationId xmlns:a16="http://schemas.microsoft.com/office/drawing/2014/main" id="{F59DCDCB-0DF4-35B2-22B5-AD2383936CFD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154</xdr:row>
      <xdr:rowOff>180975</xdr:rowOff>
    </xdr:to>
    <xdr:sp macro="" textlink="">
      <xdr:nvSpPr>
        <xdr:cNvPr id="109713" name="Text Box 2">
          <a:extLst>
            <a:ext uri="{FF2B5EF4-FFF2-40B4-BE49-F238E27FC236}">
              <a16:creationId xmlns:a16="http://schemas.microsoft.com/office/drawing/2014/main" id="{12E82352-639F-1D14-3E02-B1B8B5749B5F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154</xdr:row>
      <xdr:rowOff>180975</xdr:rowOff>
    </xdr:to>
    <xdr:sp macro="" textlink="">
      <xdr:nvSpPr>
        <xdr:cNvPr id="109714" name="Text Box 3">
          <a:extLst>
            <a:ext uri="{FF2B5EF4-FFF2-40B4-BE49-F238E27FC236}">
              <a16:creationId xmlns:a16="http://schemas.microsoft.com/office/drawing/2014/main" id="{59D34154-CDC9-A4AA-E943-319F15107EAC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154</xdr:row>
      <xdr:rowOff>180975</xdr:rowOff>
    </xdr:to>
    <xdr:sp macro="" textlink="">
      <xdr:nvSpPr>
        <xdr:cNvPr id="109715" name="Text Box 4">
          <a:extLst>
            <a:ext uri="{FF2B5EF4-FFF2-40B4-BE49-F238E27FC236}">
              <a16:creationId xmlns:a16="http://schemas.microsoft.com/office/drawing/2014/main" id="{184F8A56-A4C5-9504-30AE-82B0608CA67D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154</xdr:row>
      <xdr:rowOff>180975</xdr:rowOff>
    </xdr:to>
    <xdr:sp macro="" textlink="">
      <xdr:nvSpPr>
        <xdr:cNvPr id="109716" name="Text Box 5">
          <a:extLst>
            <a:ext uri="{FF2B5EF4-FFF2-40B4-BE49-F238E27FC236}">
              <a16:creationId xmlns:a16="http://schemas.microsoft.com/office/drawing/2014/main" id="{1166FFC9-5421-ED08-B9A8-926668FE758C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17" name="Text Box 1">
          <a:extLst>
            <a:ext uri="{FF2B5EF4-FFF2-40B4-BE49-F238E27FC236}">
              <a16:creationId xmlns:a16="http://schemas.microsoft.com/office/drawing/2014/main" id="{57713219-9AFF-DB38-458D-87CE70C1E50D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18" name="Text Box 2">
          <a:extLst>
            <a:ext uri="{FF2B5EF4-FFF2-40B4-BE49-F238E27FC236}">
              <a16:creationId xmlns:a16="http://schemas.microsoft.com/office/drawing/2014/main" id="{C47D9922-59C7-4EFA-44A6-884CEEE1D52E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19" name="Text Box 3">
          <a:extLst>
            <a:ext uri="{FF2B5EF4-FFF2-40B4-BE49-F238E27FC236}">
              <a16:creationId xmlns:a16="http://schemas.microsoft.com/office/drawing/2014/main" id="{720D28A6-47B8-A31D-A531-1099FF127653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20" name="Text Box 4">
          <a:extLst>
            <a:ext uri="{FF2B5EF4-FFF2-40B4-BE49-F238E27FC236}">
              <a16:creationId xmlns:a16="http://schemas.microsoft.com/office/drawing/2014/main" id="{08C5412D-6D9A-71D2-3A11-9EDE140312A3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21" name="Text Box 5">
          <a:extLst>
            <a:ext uri="{FF2B5EF4-FFF2-40B4-BE49-F238E27FC236}">
              <a16:creationId xmlns:a16="http://schemas.microsoft.com/office/drawing/2014/main" id="{C984AACC-6647-D8AC-72C6-0AE1E18E07E9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22" name="Text Box 6">
          <a:extLst>
            <a:ext uri="{FF2B5EF4-FFF2-40B4-BE49-F238E27FC236}">
              <a16:creationId xmlns:a16="http://schemas.microsoft.com/office/drawing/2014/main" id="{894DC073-A24F-FA66-1C14-B5DDD474692B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23" name="Text Box 7">
          <a:extLst>
            <a:ext uri="{FF2B5EF4-FFF2-40B4-BE49-F238E27FC236}">
              <a16:creationId xmlns:a16="http://schemas.microsoft.com/office/drawing/2014/main" id="{0B60C052-9A5A-E22B-376D-9AC7CC7933E9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24" name="Text Box 8">
          <a:extLst>
            <a:ext uri="{FF2B5EF4-FFF2-40B4-BE49-F238E27FC236}">
              <a16:creationId xmlns:a16="http://schemas.microsoft.com/office/drawing/2014/main" id="{1F70EDB4-0456-DA08-76F6-5C64530B9F4E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25" name="Text Box 9">
          <a:extLst>
            <a:ext uri="{FF2B5EF4-FFF2-40B4-BE49-F238E27FC236}">
              <a16:creationId xmlns:a16="http://schemas.microsoft.com/office/drawing/2014/main" id="{6F0F0440-F4F9-32A6-7651-6811E24B9085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26" name="Text Box 10">
          <a:extLst>
            <a:ext uri="{FF2B5EF4-FFF2-40B4-BE49-F238E27FC236}">
              <a16:creationId xmlns:a16="http://schemas.microsoft.com/office/drawing/2014/main" id="{F9C2B3A2-905E-5201-F829-6608C54A26FE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27" name="Text Box 11">
          <a:extLst>
            <a:ext uri="{FF2B5EF4-FFF2-40B4-BE49-F238E27FC236}">
              <a16:creationId xmlns:a16="http://schemas.microsoft.com/office/drawing/2014/main" id="{389CEC1D-D70F-2D3F-AB7E-0A7E358B5C93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28" name="Text Box 12">
          <a:extLst>
            <a:ext uri="{FF2B5EF4-FFF2-40B4-BE49-F238E27FC236}">
              <a16:creationId xmlns:a16="http://schemas.microsoft.com/office/drawing/2014/main" id="{403DF4AF-AD57-E022-C42B-06647355F3D7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29" name="Text Box 13">
          <a:extLst>
            <a:ext uri="{FF2B5EF4-FFF2-40B4-BE49-F238E27FC236}">
              <a16:creationId xmlns:a16="http://schemas.microsoft.com/office/drawing/2014/main" id="{04F859F3-8D83-842C-8261-A2F07305FD99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30" name="Text Box 14">
          <a:extLst>
            <a:ext uri="{FF2B5EF4-FFF2-40B4-BE49-F238E27FC236}">
              <a16:creationId xmlns:a16="http://schemas.microsoft.com/office/drawing/2014/main" id="{0024BFB6-593A-54D5-9E90-1A92BE7E0ABD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31" name="Text Box 15">
          <a:extLst>
            <a:ext uri="{FF2B5EF4-FFF2-40B4-BE49-F238E27FC236}">
              <a16:creationId xmlns:a16="http://schemas.microsoft.com/office/drawing/2014/main" id="{B5463089-6A13-C5B3-0914-247D8A1C9C41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32" name="Text Box 1">
          <a:extLst>
            <a:ext uri="{FF2B5EF4-FFF2-40B4-BE49-F238E27FC236}">
              <a16:creationId xmlns:a16="http://schemas.microsoft.com/office/drawing/2014/main" id="{4A1090D4-8979-B900-931B-21624A7AD1E7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33" name="Text Box 2">
          <a:extLst>
            <a:ext uri="{FF2B5EF4-FFF2-40B4-BE49-F238E27FC236}">
              <a16:creationId xmlns:a16="http://schemas.microsoft.com/office/drawing/2014/main" id="{8C36B5C9-6EB0-BC11-D952-F0D29C451686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34" name="Text Box 3">
          <a:extLst>
            <a:ext uri="{FF2B5EF4-FFF2-40B4-BE49-F238E27FC236}">
              <a16:creationId xmlns:a16="http://schemas.microsoft.com/office/drawing/2014/main" id="{8BA438E3-1C82-A96C-0A90-84F9488F8334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35" name="Text Box 4">
          <a:extLst>
            <a:ext uri="{FF2B5EF4-FFF2-40B4-BE49-F238E27FC236}">
              <a16:creationId xmlns:a16="http://schemas.microsoft.com/office/drawing/2014/main" id="{38265C93-9DCB-1067-708A-201A27C77390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36" name="Text Box 5">
          <a:extLst>
            <a:ext uri="{FF2B5EF4-FFF2-40B4-BE49-F238E27FC236}">
              <a16:creationId xmlns:a16="http://schemas.microsoft.com/office/drawing/2014/main" id="{E1519E6F-3C09-1C7C-1918-8F46F587BAE5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37" name="Text Box 6">
          <a:extLst>
            <a:ext uri="{FF2B5EF4-FFF2-40B4-BE49-F238E27FC236}">
              <a16:creationId xmlns:a16="http://schemas.microsoft.com/office/drawing/2014/main" id="{DD11C681-47D8-5C32-6BB8-516F1B6D66A7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38" name="Text Box 7">
          <a:extLst>
            <a:ext uri="{FF2B5EF4-FFF2-40B4-BE49-F238E27FC236}">
              <a16:creationId xmlns:a16="http://schemas.microsoft.com/office/drawing/2014/main" id="{A0193C20-D157-A59C-40DC-D696FB397628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39" name="Text Box 8">
          <a:extLst>
            <a:ext uri="{FF2B5EF4-FFF2-40B4-BE49-F238E27FC236}">
              <a16:creationId xmlns:a16="http://schemas.microsoft.com/office/drawing/2014/main" id="{2D1BDB06-FD41-597D-3AAC-623B3FDD9882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40" name="Text Box 9">
          <a:extLst>
            <a:ext uri="{FF2B5EF4-FFF2-40B4-BE49-F238E27FC236}">
              <a16:creationId xmlns:a16="http://schemas.microsoft.com/office/drawing/2014/main" id="{4F4D868A-F3B5-59B9-8CED-BDE1FD7BE1AF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41" name="Text Box 10">
          <a:extLst>
            <a:ext uri="{FF2B5EF4-FFF2-40B4-BE49-F238E27FC236}">
              <a16:creationId xmlns:a16="http://schemas.microsoft.com/office/drawing/2014/main" id="{661903C0-ABA7-7AA0-3542-BB63C09F02D7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42" name="Text Box 11">
          <a:extLst>
            <a:ext uri="{FF2B5EF4-FFF2-40B4-BE49-F238E27FC236}">
              <a16:creationId xmlns:a16="http://schemas.microsoft.com/office/drawing/2014/main" id="{7C250D10-B42D-33E3-9208-16C39399907F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43" name="Text Box 12">
          <a:extLst>
            <a:ext uri="{FF2B5EF4-FFF2-40B4-BE49-F238E27FC236}">
              <a16:creationId xmlns:a16="http://schemas.microsoft.com/office/drawing/2014/main" id="{CAAAA677-991E-865E-1E5B-B817A3650BD9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44" name="Text Box 13">
          <a:extLst>
            <a:ext uri="{FF2B5EF4-FFF2-40B4-BE49-F238E27FC236}">
              <a16:creationId xmlns:a16="http://schemas.microsoft.com/office/drawing/2014/main" id="{CD2DCB5D-D47D-DB1A-344F-80C781B787C1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45" name="Text Box 14">
          <a:extLst>
            <a:ext uri="{FF2B5EF4-FFF2-40B4-BE49-F238E27FC236}">
              <a16:creationId xmlns:a16="http://schemas.microsoft.com/office/drawing/2014/main" id="{096E463D-BAA0-93E1-36B1-17645402B1BE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46" name="Text Box 15">
          <a:extLst>
            <a:ext uri="{FF2B5EF4-FFF2-40B4-BE49-F238E27FC236}">
              <a16:creationId xmlns:a16="http://schemas.microsoft.com/office/drawing/2014/main" id="{B1ED3F2B-5867-A819-7E46-55330EE1C7BE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47" name="Text Box 1">
          <a:extLst>
            <a:ext uri="{FF2B5EF4-FFF2-40B4-BE49-F238E27FC236}">
              <a16:creationId xmlns:a16="http://schemas.microsoft.com/office/drawing/2014/main" id="{17D815CA-FA1D-CF58-3E49-3B5760423818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48" name="Text Box 2">
          <a:extLst>
            <a:ext uri="{FF2B5EF4-FFF2-40B4-BE49-F238E27FC236}">
              <a16:creationId xmlns:a16="http://schemas.microsoft.com/office/drawing/2014/main" id="{DDC15A9F-9990-33EF-A789-9A460C72542A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49" name="Text Box 3">
          <a:extLst>
            <a:ext uri="{FF2B5EF4-FFF2-40B4-BE49-F238E27FC236}">
              <a16:creationId xmlns:a16="http://schemas.microsoft.com/office/drawing/2014/main" id="{2C5C5379-E807-61D7-0796-CE0C28C48F77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50" name="Text Box 4">
          <a:extLst>
            <a:ext uri="{FF2B5EF4-FFF2-40B4-BE49-F238E27FC236}">
              <a16:creationId xmlns:a16="http://schemas.microsoft.com/office/drawing/2014/main" id="{3E950451-896A-5108-AEEB-E1A471B63AC6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51" name="Text Box 5">
          <a:extLst>
            <a:ext uri="{FF2B5EF4-FFF2-40B4-BE49-F238E27FC236}">
              <a16:creationId xmlns:a16="http://schemas.microsoft.com/office/drawing/2014/main" id="{64E1F72D-3BCC-87AF-39A3-98D61B9AB055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52" name="Text Box 6">
          <a:extLst>
            <a:ext uri="{FF2B5EF4-FFF2-40B4-BE49-F238E27FC236}">
              <a16:creationId xmlns:a16="http://schemas.microsoft.com/office/drawing/2014/main" id="{AB31836B-5A0F-3B46-3C2B-9F994CA69ABA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53" name="Text Box 7">
          <a:extLst>
            <a:ext uri="{FF2B5EF4-FFF2-40B4-BE49-F238E27FC236}">
              <a16:creationId xmlns:a16="http://schemas.microsoft.com/office/drawing/2014/main" id="{97B87586-D66A-AEB0-2EBD-30C054AC8ED8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54" name="Text Box 8">
          <a:extLst>
            <a:ext uri="{FF2B5EF4-FFF2-40B4-BE49-F238E27FC236}">
              <a16:creationId xmlns:a16="http://schemas.microsoft.com/office/drawing/2014/main" id="{0661156B-3BD6-D1C0-6469-C4ECC6B224C0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55" name="Text Box 9">
          <a:extLst>
            <a:ext uri="{FF2B5EF4-FFF2-40B4-BE49-F238E27FC236}">
              <a16:creationId xmlns:a16="http://schemas.microsoft.com/office/drawing/2014/main" id="{C16C7009-6D5F-0796-2352-9A686A78AF1B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56" name="Text Box 10">
          <a:extLst>
            <a:ext uri="{FF2B5EF4-FFF2-40B4-BE49-F238E27FC236}">
              <a16:creationId xmlns:a16="http://schemas.microsoft.com/office/drawing/2014/main" id="{35290223-05AB-903C-1CB2-D6A1D11B5CD0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57" name="Text Box 11">
          <a:extLst>
            <a:ext uri="{FF2B5EF4-FFF2-40B4-BE49-F238E27FC236}">
              <a16:creationId xmlns:a16="http://schemas.microsoft.com/office/drawing/2014/main" id="{065EB4D6-91BE-088F-AF35-1536EBB5000D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58" name="Text Box 12">
          <a:extLst>
            <a:ext uri="{FF2B5EF4-FFF2-40B4-BE49-F238E27FC236}">
              <a16:creationId xmlns:a16="http://schemas.microsoft.com/office/drawing/2014/main" id="{1C88903E-BA05-D3CF-E6C7-79C042CBD367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59" name="Text Box 13">
          <a:extLst>
            <a:ext uri="{FF2B5EF4-FFF2-40B4-BE49-F238E27FC236}">
              <a16:creationId xmlns:a16="http://schemas.microsoft.com/office/drawing/2014/main" id="{E2781D59-F853-30A5-8930-49E30B1B69C2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60" name="Text Box 14">
          <a:extLst>
            <a:ext uri="{FF2B5EF4-FFF2-40B4-BE49-F238E27FC236}">
              <a16:creationId xmlns:a16="http://schemas.microsoft.com/office/drawing/2014/main" id="{44C55079-3461-5927-5D09-D62A3F512C24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61" name="Text Box 15">
          <a:extLst>
            <a:ext uri="{FF2B5EF4-FFF2-40B4-BE49-F238E27FC236}">
              <a16:creationId xmlns:a16="http://schemas.microsoft.com/office/drawing/2014/main" id="{BA05E82E-7795-E748-27EE-E6E675DC3574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62" name="Text Box 1">
          <a:extLst>
            <a:ext uri="{FF2B5EF4-FFF2-40B4-BE49-F238E27FC236}">
              <a16:creationId xmlns:a16="http://schemas.microsoft.com/office/drawing/2014/main" id="{2CBA314D-E7A8-8611-4FF9-904C2DA481A7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63" name="Text Box 2">
          <a:extLst>
            <a:ext uri="{FF2B5EF4-FFF2-40B4-BE49-F238E27FC236}">
              <a16:creationId xmlns:a16="http://schemas.microsoft.com/office/drawing/2014/main" id="{6797E337-86D5-88AC-20C3-5ABAC705D76D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64" name="Text Box 3">
          <a:extLst>
            <a:ext uri="{FF2B5EF4-FFF2-40B4-BE49-F238E27FC236}">
              <a16:creationId xmlns:a16="http://schemas.microsoft.com/office/drawing/2014/main" id="{01122D7A-2566-F603-CD6F-1D53FDDA7B96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65" name="Text Box 4">
          <a:extLst>
            <a:ext uri="{FF2B5EF4-FFF2-40B4-BE49-F238E27FC236}">
              <a16:creationId xmlns:a16="http://schemas.microsoft.com/office/drawing/2014/main" id="{C647469D-75F0-BE98-420C-2ADF6EFA1B0A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66" name="Text Box 5">
          <a:extLst>
            <a:ext uri="{FF2B5EF4-FFF2-40B4-BE49-F238E27FC236}">
              <a16:creationId xmlns:a16="http://schemas.microsoft.com/office/drawing/2014/main" id="{FF470BA7-CE68-E989-5165-22CA9A605A00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67" name="Text Box 6">
          <a:extLst>
            <a:ext uri="{FF2B5EF4-FFF2-40B4-BE49-F238E27FC236}">
              <a16:creationId xmlns:a16="http://schemas.microsoft.com/office/drawing/2014/main" id="{59C80B9B-E106-F00F-8146-480FB1CF716F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68" name="Text Box 7">
          <a:extLst>
            <a:ext uri="{FF2B5EF4-FFF2-40B4-BE49-F238E27FC236}">
              <a16:creationId xmlns:a16="http://schemas.microsoft.com/office/drawing/2014/main" id="{FF24E72A-EEEC-9E40-9CAD-C167BA7C2511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69" name="Text Box 8">
          <a:extLst>
            <a:ext uri="{FF2B5EF4-FFF2-40B4-BE49-F238E27FC236}">
              <a16:creationId xmlns:a16="http://schemas.microsoft.com/office/drawing/2014/main" id="{107DF59C-250A-E44B-D20A-D15B662B9214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70" name="Text Box 9">
          <a:extLst>
            <a:ext uri="{FF2B5EF4-FFF2-40B4-BE49-F238E27FC236}">
              <a16:creationId xmlns:a16="http://schemas.microsoft.com/office/drawing/2014/main" id="{8480704F-1DC0-1343-5363-667A70101041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71" name="Text Box 10">
          <a:extLst>
            <a:ext uri="{FF2B5EF4-FFF2-40B4-BE49-F238E27FC236}">
              <a16:creationId xmlns:a16="http://schemas.microsoft.com/office/drawing/2014/main" id="{F095E41A-6D88-F5C6-CF7F-8F3CB2E4608B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72" name="Text Box 11">
          <a:extLst>
            <a:ext uri="{FF2B5EF4-FFF2-40B4-BE49-F238E27FC236}">
              <a16:creationId xmlns:a16="http://schemas.microsoft.com/office/drawing/2014/main" id="{46F6888B-662B-54E2-C514-EB10197CE177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73" name="Text Box 12">
          <a:extLst>
            <a:ext uri="{FF2B5EF4-FFF2-40B4-BE49-F238E27FC236}">
              <a16:creationId xmlns:a16="http://schemas.microsoft.com/office/drawing/2014/main" id="{BF969F31-302D-46F6-9CE4-4A273E587B38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74" name="Text Box 13">
          <a:extLst>
            <a:ext uri="{FF2B5EF4-FFF2-40B4-BE49-F238E27FC236}">
              <a16:creationId xmlns:a16="http://schemas.microsoft.com/office/drawing/2014/main" id="{41F943D4-F4A7-0C71-0557-15A18E9D3987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75" name="Text Box 14">
          <a:extLst>
            <a:ext uri="{FF2B5EF4-FFF2-40B4-BE49-F238E27FC236}">
              <a16:creationId xmlns:a16="http://schemas.microsoft.com/office/drawing/2014/main" id="{3AA22FA7-2496-854E-4E23-264187750AB8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76" name="Text Box 15">
          <a:extLst>
            <a:ext uri="{FF2B5EF4-FFF2-40B4-BE49-F238E27FC236}">
              <a16:creationId xmlns:a16="http://schemas.microsoft.com/office/drawing/2014/main" id="{6DE3DD71-833B-015E-1955-BE98A10A13EE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77" name="Text Box 1">
          <a:extLst>
            <a:ext uri="{FF2B5EF4-FFF2-40B4-BE49-F238E27FC236}">
              <a16:creationId xmlns:a16="http://schemas.microsoft.com/office/drawing/2014/main" id="{27596526-52A3-D5D0-4705-DA64AB64B3B8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78" name="Text Box 2">
          <a:extLst>
            <a:ext uri="{FF2B5EF4-FFF2-40B4-BE49-F238E27FC236}">
              <a16:creationId xmlns:a16="http://schemas.microsoft.com/office/drawing/2014/main" id="{173B9FD2-441F-B7D3-9B7B-C769FBBA4ACB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79" name="Text Box 3">
          <a:extLst>
            <a:ext uri="{FF2B5EF4-FFF2-40B4-BE49-F238E27FC236}">
              <a16:creationId xmlns:a16="http://schemas.microsoft.com/office/drawing/2014/main" id="{E5F1CF47-ACE1-529B-094F-F7EE23EF6DD6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80" name="Text Box 4">
          <a:extLst>
            <a:ext uri="{FF2B5EF4-FFF2-40B4-BE49-F238E27FC236}">
              <a16:creationId xmlns:a16="http://schemas.microsoft.com/office/drawing/2014/main" id="{4EE7B400-BE1C-5EA4-EAE5-FCA7B85EC888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81" name="Text Box 5">
          <a:extLst>
            <a:ext uri="{FF2B5EF4-FFF2-40B4-BE49-F238E27FC236}">
              <a16:creationId xmlns:a16="http://schemas.microsoft.com/office/drawing/2014/main" id="{08FF6DF7-A5AE-55D2-830B-7D7BEC14083C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82" name="Text Box 6">
          <a:extLst>
            <a:ext uri="{FF2B5EF4-FFF2-40B4-BE49-F238E27FC236}">
              <a16:creationId xmlns:a16="http://schemas.microsoft.com/office/drawing/2014/main" id="{41B489B5-E94E-9B70-8F1F-C748C117E920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83" name="Text Box 7">
          <a:extLst>
            <a:ext uri="{FF2B5EF4-FFF2-40B4-BE49-F238E27FC236}">
              <a16:creationId xmlns:a16="http://schemas.microsoft.com/office/drawing/2014/main" id="{CC2F3055-2FC1-1A3A-839B-74274F5A11DB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84" name="Text Box 8">
          <a:extLst>
            <a:ext uri="{FF2B5EF4-FFF2-40B4-BE49-F238E27FC236}">
              <a16:creationId xmlns:a16="http://schemas.microsoft.com/office/drawing/2014/main" id="{C661D930-4C21-7D74-E730-7841BC4E99F6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85" name="Text Box 9">
          <a:extLst>
            <a:ext uri="{FF2B5EF4-FFF2-40B4-BE49-F238E27FC236}">
              <a16:creationId xmlns:a16="http://schemas.microsoft.com/office/drawing/2014/main" id="{4BC94E1E-FE04-F92B-0F52-D5C42215F514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86" name="Text Box 10">
          <a:extLst>
            <a:ext uri="{FF2B5EF4-FFF2-40B4-BE49-F238E27FC236}">
              <a16:creationId xmlns:a16="http://schemas.microsoft.com/office/drawing/2014/main" id="{1BBDAF02-D7C2-4F37-4C6E-51CFDB687DB8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87" name="Text Box 11">
          <a:extLst>
            <a:ext uri="{FF2B5EF4-FFF2-40B4-BE49-F238E27FC236}">
              <a16:creationId xmlns:a16="http://schemas.microsoft.com/office/drawing/2014/main" id="{28FAABB5-B252-62DE-02F5-F9413D926249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88" name="Text Box 12">
          <a:extLst>
            <a:ext uri="{FF2B5EF4-FFF2-40B4-BE49-F238E27FC236}">
              <a16:creationId xmlns:a16="http://schemas.microsoft.com/office/drawing/2014/main" id="{6CEF6299-F97B-8F69-DAB0-646745457833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89" name="Text Box 13">
          <a:extLst>
            <a:ext uri="{FF2B5EF4-FFF2-40B4-BE49-F238E27FC236}">
              <a16:creationId xmlns:a16="http://schemas.microsoft.com/office/drawing/2014/main" id="{5A499C76-BCDA-ABA4-7A0C-07755B0E1471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90" name="Text Box 14">
          <a:extLst>
            <a:ext uri="{FF2B5EF4-FFF2-40B4-BE49-F238E27FC236}">
              <a16:creationId xmlns:a16="http://schemas.microsoft.com/office/drawing/2014/main" id="{236C8B34-B499-89AF-1E27-950857AD8BC3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91" name="Text Box 15">
          <a:extLst>
            <a:ext uri="{FF2B5EF4-FFF2-40B4-BE49-F238E27FC236}">
              <a16:creationId xmlns:a16="http://schemas.microsoft.com/office/drawing/2014/main" id="{21E52799-AEEE-257C-3C23-67B345607409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92" name="Text Box 1">
          <a:extLst>
            <a:ext uri="{FF2B5EF4-FFF2-40B4-BE49-F238E27FC236}">
              <a16:creationId xmlns:a16="http://schemas.microsoft.com/office/drawing/2014/main" id="{EC94A3AD-0B94-D1D5-8CF7-23E12E28C408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93" name="Text Box 2">
          <a:extLst>
            <a:ext uri="{FF2B5EF4-FFF2-40B4-BE49-F238E27FC236}">
              <a16:creationId xmlns:a16="http://schemas.microsoft.com/office/drawing/2014/main" id="{F531F9FD-9A75-31BD-3740-5CD8B139EBBB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94" name="Text Box 3">
          <a:extLst>
            <a:ext uri="{FF2B5EF4-FFF2-40B4-BE49-F238E27FC236}">
              <a16:creationId xmlns:a16="http://schemas.microsoft.com/office/drawing/2014/main" id="{D5154B57-BE36-F886-4EF0-B25D38A54D3C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95" name="Text Box 4">
          <a:extLst>
            <a:ext uri="{FF2B5EF4-FFF2-40B4-BE49-F238E27FC236}">
              <a16:creationId xmlns:a16="http://schemas.microsoft.com/office/drawing/2014/main" id="{44808B6B-BCBE-8FB7-B2D3-C64DBA3B0BB6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96" name="Text Box 5">
          <a:extLst>
            <a:ext uri="{FF2B5EF4-FFF2-40B4-BE49-F238E27FC236}">
              <a16:creationId xmlns:a16="http://schemas.microsoft.com/office/drawing/2014/main" id="{8F513023-7210-F5B3-2793-71647A19ECA3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97" name="Text Box 6">
          <a:extLst>
            <a:ext uri="{FF2B5EF4-FFF2-40B4-BE49-F238E27FC236}">
              <a16:creationId xmlns:a16="http://schemas.microsoft.com/office/drawing/2014/main" id="{90E3848A-8B9A-181B-D450-21A4024A125D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98" name="Text Box 7">
          <a:extLst>
            <a:ext uri="{FF2B5EF4-FFF2-40B4-BE49-F238E27FC236}">
              <a16:creationId xmlns:a16="http://schemas.microsoft.com/office/drawing/2014/main" id="{F06E0914-EF60-2D64-A886-ADA8CAE0959A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799" name="Text Box 8">
          <a:extLst>
            <a:ext uri="{FF2B5EF4-FFF2-40B4-BE49-F238E27FC236}">
              <a16:creationId xmlns:a16="http://schemas.microsoft.com/office/drawing/2014/main" id="{A3AC83BE-CE02-D12D-8206-6867DF451DF0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00" name="Text Box 9">
          <a:extLst>
            <a:ext uri="{FF2B5EF4-FFF2-40B4-BE49-F238E27FC236}">
              <a16:creationId xmlns:a16="http://schemas.microsoft.com/office/drawing/2014/main" id="{B16EC5E9-E6C2-361B-EA1E-6F65815113F8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01" name="Text Box 10">
          <a:extLst>
            <a:ext uri="{FF2B5EF4-FFF2-40B4-BE49-F238E27FC236}">
              <a16:creationId xmlns:a16="http://schemas.microsoft.com/office/drawing/2014/main" id="{7E572F01-9A70-A34F-0C17-DAF29009938D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02" name="Text Box 11">
          <a:extLst>
            <a:ext uri="{FF2B5EF4-FFF2-40B4-BE49-F238E27FC236}">
              <a16:creationId xmlns:a16="http://schemas.microsoft.com/office/drawing/2014/main" id="{BBAA2FAF-D4E8-64CF-70A8-CA8DD37AFDDD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03" name="Text Box 12">
          <a:extLst>
            <a:ext uri="{FF2B5EF4-FFF2-40B4-BE49-F238E27FC236}">
              <a16:creationId xmlns:a16="http://schemas.microsoft.com/office/drawing/2014/main" id="{63ACCCD2-C068-E5AE-3C52-2E559C8C878F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04" name="Text Box 13">
          <a:extLst>
            <a:ext uri="{FF2B5EF4-FFF2-40B4-BE49-F238E27FC236}">
              <a16:creationId xmlns:a16="http://schemas.microsoft.com/office/drawing/2014/main" id="{FAB0177B-FAF0-7B2D-D5C7-69C0709C34E2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05" name="Text Box 14">
          <a:extLst>
            <a:ext uri="{FF2B5EF4-FFF2-40B4-BE49-F238E27FC236}">
              <a16:creationId xmlns:a16="http://schemas.microsoft.com/office/drawing/2014/main" id="{352E61E2-7063-828B-6D27-5097A8FF5074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06" name="Text Box 15">
          <a:extLst>
            <a:ext uri="{FF2B5EF4-FFF2-40B4-BE49-F238E27FC236}">
              <a16:creationId xmlns:a16="http://schemas.microsoft.com/office/drawing/2014/main" id="{3B37FA6D-6E94-576C-8165-C56E5D59464C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07" name="Text Box 1">
          <a:extLst>
            <a:ext uri="{FF2B5EF4-FFF2-40B4-BE49-F238E27FC236}">
              <a16:creationId xmlns:a16="http://schemas.microsoft.com/office/drawing/2014/main" id="{E841754A-3764-50D2-DE3E-2E3DE2FDF83A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08" name="Text Box 2">
          <a:extLst>
            <a:ext uri="{FF2B5EF4-FFF2-40B4-BE49-F238E27FC236}">
              <a16:creationId xmlns:a16="http://schemas.microsoft.com/office/drawing/2014/main" id="{742462FF-9795-351F-F3E3-3F3EE1008A24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09" name="Text Box 3">
          <a:extLst>
            <a:ext uri="{FF2B5EF4-FFF2-40B4-BE49-F238E27FC236}">
              <a16:creationId xmlns:a16="http://schemas.microsoft.com/office/drawing/2014/main" id="{6606C6D7-2E28-73DD-857A-ABFB777E8B22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10" name="Text Box 4">
          <a:extLst>
            <a:ext uri="{FF2B5EF4-FFF2-40B4-BE49-F238E27FC236}">
              <a16:creationId xmlns:a16="http://schemas.microsoft.com/office/drawing/2014/main" id="{7BBCC366-5704-7EF4-75EC-57B9BE9F94FE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11" name="Text Box 5">
          <a:extLst>
            <a:ext uri="{FF2B5EF4-FFF2-40B4-BE49-F238E27FC236}">
              <a16:creationId xmlns:a16="http://schemas.microsoft.com/office/drawing/2014/main" id="{CFB6455C-136F-6102-57D6-14182C92863D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12" name="Text Box 6">
          <a:extLst>
            <a:ext uri="{FF2B5EF4-FFF2-40B4-BE49-F238E27FC236}">
              <a16:creationId xmlns:a16="http://schemas.microsoft.com/office/drawing/2014/main" id="{BE21C09E-C72C-99E6-0A92-11B6B0EB6194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13" name="Text Box 7">
          <a:extLst>
            <a:ext uri="{FF2B5EF4-FFF2-40B4-BE49-F238E27FC236}">
              <a16:creationId xmlns:a16="http://schemas.microsoft.com/office/drawing/2014/main" id="{13F9CF23-0842-DCD7-B15B-34AE9903306F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14" name="Text Box 8">
          <a:extLst>
            <a:ext uri="{FF2B5EF4-FFF2-40B4-BE49-F238E27FC236}">
              <a16:creationId xmlns:a16="http://schemas.microsoft.com/office/drawing/2014/main" id="{58B1517D-B161-A5A9-B1DE-C2B644B3C917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15" name="Text Box 9">
          <a:extLst>
            <a:ext uri="{FF2B5EF4-FFF2-40B4-BE49-F238E27FC236}">
              <a16:creationId xmlns:a16="http://schemas.microsoft.com/office/drawing/2014/main" id="{87B62F8C-0250-8638-6E10-13FD970B1932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16" name="Text Box 10">
          <a:extLst>
            <a:ext uri="{FF2B5EF4-FFF2-40B4-BE49-F238E27FC236}">
              <a16:creationId xmlns:a16="http://schemas.microsoft.com/office/drawing/2014/main" id="{AC182474-2BBB-FD08-CC30-2BB1FCD9B666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17" name="Text Box 11">
          <a:extLst>
            <a:ext uri="{FF2B5EF4-FFF2-40B4-BE49-F238E27FC236}">
              <a16:creationId xmlns:a16="http://schemas.microsoft.com/office/drawing/2014/main" id="{1215C0B9-FCFE-6CE3-732E-1178618F344B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18" name="Text Box 12">
          <a:extLst>
            <a:ext uri="{FF2B5EF4-FFF2-40B4-BE49-F238E27FC236}">
              <a16:creationId xmlns:a16="http://schemas.microsoft.com/office/drawing/2014/main" id="{6B850367-1B1C-5535-8898-131ECCA38E6E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19" name="Text Box 13">
          <a:extLst>
            <a:ext uri="{FF2B5EF4-FFF2-40B4-BE49-F238E27FC236}">
              <a16:creationId xmlns:a16="http://schemas.microsoft.com/office/drawing/2014/main" id="{E1DA60EB-5E9D-FB30-40F1-B73E3E548764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20" name="Text Box 14">
          <a:extLst>
            <a:ext uri="{FF2B5EF4-FFF2-40B4-BE49-F238E27FC236}">
              <a16:creationId xmlns:a16="http://schemas.microsoft.com/office/drawing/2014/main" id="{4EDAF17D-915A-3112-ECC3-223092707E33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21" name="Text Box 15">
          <a:extLst>
            <a:ext uri="{FF2B5EF4-FFF2-40B4-BE49-F238E27FC236}">
              <a16:creationId xmlns:a16="http://schemas.microsoft.com/office/drawing/2014/main" id="{F9C5E38F-DDE1-3458-16A7-F70B10E57BD8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22" name="Text Box 1">
          <a:extLst>
            <a:ext uri="{FF2B5EF4-FFF2-40B4-BE49-F238E27FC236}">
              <a16:creationId xmlns:a16="http://schemas.microsoft.com/office/drawing/2014/main" id="{E995A3F2-8293-F849-97FA-68BB85554DC3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23" name="Text Box 2">
          <a:extLst>
            <a:ext uri="{FF2B5EF4-FFF2-40B4-BE49-F238E27FC236}">
              <a16:creationId xmlns:a16="http://schemas.microsoft.com/office/drawing/2014/main" id="{50DDC2FB-503A-90B1-532C-1D7947BE1F75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24" name="Text Box 3">
          <a:extLst>
            <a:ext uri="{FF2B5EF4-FFF2-40B4-BE49-F238E27FC236}">
              <a16:creationId xmlns:a16="http://schemas.microsoft.com/office/drawing/2014/main" id="{0E0504DA-72A7-685F-AB24-4B889C1864F4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25" name="Text Box 4">
          <a:extLst>
            <a:ext uri="{FF2B5EF4-FFF2-40B4-BE49-F238E27FC236}">
              <a16:creationId xmlns:a16="http://schemas.microsoft.com/office/drawing/2014/main" id="{C3D44243-1DB9-4E86-260A-B6B0EF81FEA6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26" name="Text Box 5">
          <a:extLst>
            <a:ext uri="{FF2B5EF4-FFF2-40B4-BE49-F238E27FC236}">
              <a16:creationId xmlns:a16="http://schemas.microsoft.com/office/drawing/2014/main" id="{38D2E1DA-E03D-B476-293B-0462E6A03114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27" name="Text Box 6">
          <a:extLst>
            <a:ext uri="{FF2B5EF4-FFF2-40B4-BE49-F238E27FC236}">
              <a16:creationId xmlns:a16="http://schemas.microsoft.com/office/drawing/2014/main" id="{C40DAFB6-7743-16BF-0345-D27E3D76482F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28" name="Text Box 7">
          <a:extLst>
            <a:ext uri="{FF2B5EF4-FFF2-40B4-BE49-F238E27FC236}">
              <a16:creationId xmlns:a16="http://schemas.microsoft.com/office/drawing/2014/main" id="{5ED2BB76-A0D5-4AE2-7457-6BC119CBF67D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29" name="Text Box 8">
          <a:extLst>
            <a:ext uri="{FF2B5EF4-FFF2-40B4-BE49-F238E27FC236}">
              <a16:creationId xmlns:a16="http://schemas.microsoft.com/office/drawing/2014/main" id="{35521F71-82EE-EBDD-2107-CE6C397BE240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30" name="Text Box 9">
          <a:extLst>
            <a:ext uri="{FF2B5EF4-FFF2-40B4-BE49-F238E27FC236}">
              <a16:creationId xmlns:a16="http://schemas.microsoft.com/office/drawing/2014/main" id="{1DEBAE66-1363-B6AE-CB42-961B640C3647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31" name="Text Box 10">
          <a:extLst>
            <a:ext uri="{FF2B5EF4-FFF2-40B4-BE49-F238E27FC236}">
              <a16:creationId xmlns:a16="http://schemas.microsoft.com/office/drawing/2014/main" id="{F85B7A20-8486-9745-AA5D-309E536D6EEA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32" name="Text Box 11">
          <a:extLst>
            <a:ext uri="{FF2B5EF4-FFF2-40B4-BE49-F238E27FC236}">
              <a16:creationId xmlns:a16="http://schemas.microsoft.com/office/drawing/2014/main" id="{25BF9D0D-021F-B47E-B512-4116B50711B6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33" name="Text Box 12">
          <a:extLst>
            <a:ext uri="{FF2B5EF4-FFF2-40B4-BE49-F238E27FC236}">
              <a16:creationId xmlns:a16="http://schemas.microsoft.com/office/drawing/2014/main" id="{662D5820-5D3B-D04E-0A3F-5BBD8A20775C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34" name="Text Box 13">
          <a:extLst>
            <a:ext uri="{FF2B5EF4-FFF2-40B4-BE49-F238E27FC236}">
              <a16:creationId xmlns:a16="http://schemas.microsoft.com/office/drawing/2014/main" id="{B09F11A5-06D1-8BB1-FD9D-0CD0FFBE079E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35" name="Text Box 14">
          <a:extLst>
            <a:ext uri="{FF2B5EF4-FFF2-40B4-BE49-F238E27FC236}">
              <a16:creationId xmlns:a16="http://schemas.microsoft.com/office/drawing/2014/main" id="{0562C6A6-2D4C-E83D-18E5-EEB75FC780D1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76200</xdr:colOff>
      <xdr:row>154</xdr:row>
      <xdr:rowOff>19050</xdr:rowOff>
    </xdr:to>
    <xdr:sp macro="" textlink="">
      <xdr:nvSpPr>
        <xdr:cNvPr id="109836" name="Text Box 15">
          <a:extLst>
            <a:ext uri="{FF2B5EF4-FFF2-40B4-BE49-F238E27FC236}">
              <a16:creationId xmlns:a16="http://schemas.microsoft.com/office/drawing/2014/main" id="{E902DB39-E360-B8A0-AA26-11F491AFDE5E}"/>
            </a:ext>
          </a:extLst>
        </xdr:cNvPr>
        <xdr:cNvSpPr txBox="1">
          <a:spLocks noChangeArrowheads="1"/>
        </xdr:cNvSpPr>
      </xdr:nvSpPr>
      <xdr:spPr bwMode="auto">
        <a:xfrm>
          <a:off x="6210300" y="382714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155</xdr:row>
      <xdr:rowOff>28575</xdr:rowOff>
    </xdr:to>
    <xdr:sp macro="" textlink="">
      <xdr:nvSpPr>
        <xdr:cNvPr id="109837" name="Text Box 1">
          <a:extLst>
            <a:ext uri="{FF2B5EF4-FFF2-40B4-BE49-F238E27FC236}">
              <a16:creationId xmlns:a16="http://schemas.microsoft.com/office/drawing/2014/main" id="{580C09B3-5946-AC92-C133-7567C1B91D67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155</xdr:row>
      <xdr:rowOff>28575</xdr:rowOff>
    </xdr:to>
    <xdr:sp macro="" textlink="">
      <xdr:nvSpPr>
        <xdr:cNvPr id="109838" name="Text Box 2">
          <a:extLst>
            <a:ext uri="{FF2B5EF4-FFF2-40B4-BE49-F238E27FC236}">
              <a16:creationId xmlns:a16="http://schemas.microsoft.com/office/drawing/2014/main" id="{20DA7789-A177-0D7E-8AC4-1098B4F23C92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155</xdr:row>
      <xdr:rowOff>28575</xdr:rowOff>
    </xdr:to>
    <xdr:sp macro="" textlink="">
      <xdr:nvSpPr>
        <xdr:cNvPr id="109839" name="Text Box 3">
          <a:extLst>
            <a:ext uri="{FF2B5EF4-FFF2-40B4-BE49-F238E27FC236}">
              <a16:creationId xmlns:a16="http://schemas.microsoft.com/office/drawing/2014/main" id="{56A65F91-FFB5-9028-1585-A2A58CAC74B8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155</xdr:row>
      <xdr:rowOff>28575</xdr:rowOff>
    </xdr:to>
    <xdr:sp macro="" textlink="">
      <xdr:nvSpPr>
        <xdr:cNvPr id="109840" name="Text Box 4">
          <a:extLst>
            <a:ext uri="{FF2B5EF4-FFF2-40B4-BE49-F238E27FC236}">
              <a16:creationId xmlns:a16="http://schemas.microsoft.com/office/drawing/2014/main" id="{AE6F0B5E-C661-268C-CDDA-AA3344363144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155</xdr:row>
      <xdr:rowOff>28575</xdr:rowOff>
    </xdr:to>
    <xdr:sp macro="" textlink="">
      <xdr:nvSpPr>
        <xdr:cNvPr id="109841" name="Text Box 5">
          <a:extLst>
            <a:ext uri="{FF2B5EF4-FFF2-40B4-BE49-F238E27FC236}">
              <a16:creationId xmlns:a16="http://schemas.microsoft.com/office/drawing/2014/main" id="{8B3722E9-C8B8-A653-07A8-94EC772F72CF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155</xdr:row>
      <xdr:rowOff>28575</xdr:rowOff>
    </xdr:to>
    <xdr:sp macro="" textlink="">
      <xdr:nvSpPr>
        <xdr:cNvPr id="109842" name="Text Box 6">
          <a:extLst>
            <a:ext uri="{FF2B5EF4-FFF2-40B4-BE49-F238E27FC236}">
              <a16:creationId xmlns:a16="http://schemas.microsoft.com/office/drawing/2014/main" id="{0663C2EF-39B9-F656-F8EE-96E65CB78AA6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155</xdr:row>
      <xdr:rowOff>28575</xdr:rowOff>
    </xdr:to>
    <xdr:sp macro="" textlink="">
      <xdr:nvSpPr>
        <xdr:cNvPr id="109843" name="Text Box 1">
          <a:extLst>
            <a:ext uri="{FF2B5EF4-FFF2-40B4-BE49-F238E27FC236}">
              <a16:creationId xmlns:a16="http://schemas.microsoft.com/office/drawing/2014/main" id="{629C0491-EDC4-5479-A1EE-473F4CDD2683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155</xdr:row>
      <xdr:rowOff>28575</xdr:rowOff>
    </xdr:to>
    <xdr:sp macro="" textlink="">
      <xdr:nvSpPr>
        <xdr:cNvPr id="109844" name="Text Box 2">
          <a:extLst>
            <a:ext uri="{FF2B5EF4-FFF2-40B4-BE49-F238E27FC236}">
              <a16:creationId xmlns:a16="http://schemas.microsoft.com/office/drawing/2014/main" id="{63E5009E-F012-3CDE-D502-4E315BFC1356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155</xdr:row>
      <xdr:rowOff>28575</xdr:rowOff>
    </xdr:to>
    <xdr:sp macro="" textlink="">
      <xdr:nvSpPr>
        <xdr:cNvPr id="109845" name="Text Box 3">
          <a:extLst>
            <a:ext uri="{FF2B5EF4-FFF2-40B4-BE49-F238E27FC236}">
              <a16:creationId xmlns:a16="http://schemas.microsoft.com/office/drawing/2014/main" id="{50D035EE-592C-5701-D5AF-A03EF607BBBC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155</xdr:row>
      <xdr:rowOff>28575</xdr:rowOff>
    </xdr:to>
    <xdr:sp macro="" textlink="">
      <xdr:nvSpPr>
        <xdr:cNvPr id="109846" name="Text Box 4">
          <a:extLst>
            <a:ext uri="{FF2B5EF4-FFF2-40B4-BE49-F238E27FC236}">
              <a16:creationId xmlns:a16="http://schemas.microsoft.com/office/drawing/2014/main" id="{CB734590-9095-EE83-946B-2D8C3D010066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76200</xdr:colOff>
      <xdr:row>155</xdr:row>
      <xdr:rowOff>28575</xdr:rowOff>
    </xdr:to>
    <xdr:sp macro="" textlink="">
      <xdr:nvSpPr>
        <xdr:cNvPr id="109847" name="Text Box 5">
          <a:extLst>
            <a:ext uri="{FF2B5EF4-FFF2-40B4-BE49-F238E27FC236}">
              <a16:creationId xmlns:a16="http://schemas.microsoft.com/office/drawing/2014/main" id="{595415FB-62F8-4814-A8E4-DE5E63F19D45}"/>
            </a:ext>
          </a:extLst>
        </xdr:cNvPr>
        <xdr:cNvSpPr txBox="1">
          <a:spLocks noChangeArrowheads="1"/>
        </xdr:cNvSpPr>
      </xdr:nvSpPr>
      <xdr:spPr bwMode="auto">
        <a:xfrm>
          <a:off x="0" y="382714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167</xdr:row>
      <xdr:rowOff>180975</xdr:rowOff>
    </xdr:to>
    <xdr:sp macro="" textlink="">
      <xdr:nvSpPr>
        <xdr:cNvPr id="109848" name="Text Box 2">
          <a:extLst>
            <a:ext uri="{FF2B5EF4-FFF2-40B4-BE49-F238E27FC236}">
              <a16:creationId xmlns:a16="http://schemas.microsoft.com/office/drawing/2014/main" id="{DDD09796-B68A-8371-866B-99B383A33251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167</xdr:row>
      <xdr:rowOff>180975</xdr:rowOff>
    </xdr:to>
    <xdr:sp macro="" textlink="">
      <xdr:nvSpPr>
        <xdr:cNvPr id="109849" name="Text Box 3">
          <a:extLst>
            <a:ext uri="{FF2B5EF4-FFF2-40B4-BE49-F238E27FC236}">
              <a16:creationId xmlns:a16="http://schemas.microsoft.com/office/drawing/2014/main" id="{4762D3F2-BDDB-6E2D-D20D-4A8577FA31A3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167</xdr:row>
      <xdr:rowOff>180975</xdr:rowOff>
    </xdr:to>
    <xdr:sp macro="" textlink="">
      <xdr:nvSpPr>
        <xdr:cNvPr id="109850" name="Text Box 4">
          <a:extLst>
            <a:ext uri="{FF2B5EF4-FFF2-40B4-BE49-F238E27FC236}">
              <a16:creationId xmlns:a16="http://schemas.microsoft.com/office/drawing/2014/main" id="{8495E5B7-9DAF-0338-EBF1-6CA0B81C69ED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167</xdr:row>
      <xdr:rowOff>180975</xdr:rowOff>
    </xdr:to>
    <xdr:sp macro="" textlink="">
      <xdr:nvSpPr>
        <xdr:cNvPr id="109851" name="Text Box 5">
          <a:extLst>
            <a:ext uri="{FF2B5EF4-FFF2-40B4-BE49-F238E27FC236}">
              <a16:creationId xmlns:a16="http://schemas.microsoft.com/office/drawing/2014/main" id="{68853D5C-7D83-2142-8CAA-CED5A84B380C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167</xdr:row>
      <xdr:rowOff>180975</xdr:rowOff>
    </xdr:to>
    <xdr:sp macro="" textlink="">
      <xdr:nvSpPr>
        <xdr:cNvPr id="109852" name="Text Box 6">
          <a:extLst>
            <a:ext uri="{FF2B5EF4-FFF2-40B4-BE49-F238E27FC236}">
              <a16:creationId xmlns:a16="http://schemas.microsoft.com/office/drawing/2014/main" id="{A793999A-2E34-527E-236F-4B81C94BEC75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167</xdr:row>
      <xdr:rowOff>180975</xdr:rowOff>
    </xdr:to>
    <xdr:sp macro="" textlink="">
      <xdr:nvSpPr>
        <xdr:cNvPr id="109853" name="Text Box 1">
          <a:extLst>
            <a:ext uri="{FF2B5EF4-FFF2-40B4-BE49-F238E27FC236}">
              <a16:creationId xmlns:a16="http://schemas.microsoft.com/office/drawing/2014/main" id="{3144D06F-CA96-CE01-A8ED-7E2CA218A2C4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167</xdr:row>
      <xdr:rowOff>180975</xdr:rowOff>
    </xdr:to>
    <xdr:sp macro="" textlink="">
      <xdr:nvSpPr>
        <xdr:cNvPr id="109854" name="Text Box 2">
          <a:extLst>
            <a:ext uri="{FF2B5EF4-FFF2-40B4-BE49-F238E27FC236}">
              <a16:creationId xmlns:a16="http://schemas.microsoft.com/office/drawing/2014/main" id="{CD0FF7D5-B36F-A890-14CE-322050486EFE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167</xdr:row>
      <xdr:rowOff>180975</xdr:rowOff>
    </xdr:to>
    <xdr:sp macro="" textlink="">
      <xdr:nvSpPr>
        <xdr:cNvPr id="109855" name="Text Box 3">
          <a:extLst>
            <a:ext uri="{FF2B5EF4-FFF2-40B4-BE49-F238E27FC236}">
              <a16:creationId xmlns:a16="http://schemas.microsoft.com/office/drawing/2014/main" id="{FBBACDF9-79F5-D62D-AF7A-3A0B6987C2F8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167</xdr:row>
      <xdr:rowOff>180975</xdr:rowOff>
    </xdr:to>
    <xdr:sp macro="" textlink="">
      <xdr:nvSpPr>
        <xdr:cNvPr id="109856" name="Text Box 4">
          <a:extLst>
            <a:ext uri="{FF2B5EF4-FFF2-40B4-BE49-F238E27FC236}">
              <a16:creationId xmlns:a16="http://schemas.microsoft.com/office/drawing/2014/main" id="{CEC541C8-45ED-BEE0-8833-6C2337DD6276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167</xdr:row>
      <xdr:rowOff>180975</xdr:rowOff>
    </xdr:to>
    <xdr:sp macro="" textlink="">
      <xdr:nvSpPr>
        <xdr:cNvPr id="109857" name="Text Box 5">
          <a:extLst>
            <a:ext uri="{FF2B5EF4-FFF2-40B4-BE49-F238E27FC236}">
              <a16:creationId xmlns:a16="http://schemas.microsoft.com/office/drawing/2014/main" id="{32ED9D96-8540-9B71-BF08-B2EA2EE85C18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58" name="Text Box 1">
          <a:extLst>
            <a:ext uri="{FF2B5EF4-FFF2-40B4-BE49-F238E27FC236}">
              <a16:creationId xmlns:a16="http://schemas.microsoft.com/office/drawing/2014/main" id="{CD3F4B5C-19B1-6E4D-A317-AFFA632114BD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59" name="Text Box 2">
          <a:extLst>
            <a:ext uri="{FF2B5EF4-FFF2-40B4-BE49-F238E27FC236}">
              <a16:creationId xmlns:a16="http://schemas.microsoft.com/office/drawing/2014/main" id="{FCBC6309-7A19-32AD-3E93-431C72D6F832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60" name="Text Box 3">
          <a:extLst>
            <a:ext uri="{FF2B5EF4-FFF2-40B4-BE49-F238E27FC236}">
              <a16:creationId xmlns:a16="http://schemas.microsoft.com/office/drawing/2014/main" id="{43B171E5-7E25-D5F1-8312-27406E5B9E6F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61" name="Text Box 4">
          <a:extLst>
            <a:ext uri="{FF2B5EF4-FFF2-40B4-BE49-F238E27FC236}">
              <a16:creationId xmlns:a16="http://schemas.microsoft.com/office/drawing/2014/main" id="{0E3E8926-E465-6BDB-7CA0-CCA9ACC1A507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62" name="Text Box 5">
          <a:extLst>
            <a:ext uri="{FF2B5EF4-FFF2-40B4-BE49-F238E27FC236}">
              <a16:creationId xmlns:a16="http://schemas.microsoft.com/office/drawing/2014/main" id="{97756AD9-A675-3EA7-66F6-7BD1DDBF0934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63" name="Text Box 6">
          <a:extLst>
            <a:ext uri="{FF2B5EF4-FFF2-40B4-BE49-F238E27FC236}">
              <a16:creationId xmlns:a16="http://schemas.microsoft.com/office/drawing/2014/main" id="{D6F0C45D-FD53-78F3-E4E5-DA8433A3B606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64" name="Text Box 7">
          <a:extLst>
            <a:ext uri="{FF2B5EF4-FFF2-40B4-BE49-F238E27FC236}">
              <a16:creationId xmlns:a16="http://schemas.microsoft.com/office/drawing/2014/main" id="{14F9AC62-14B3-2030-974A-79D51A7AAB43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65" name="Text Box 8">
          <a:extLst>
            <a:ext uri="{FF2B5EF4-FFF2-40B4-BE49-F238E27FC236}">
              <a16:creationId xmlns:a16="http://schemas.microsoft.com/office/drawing/2014/main" id="{7BFFBF2B-64E1-A5C2-D03D-6FF105231BD8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66" name="Text Box 9">
          <a:extLst>
            <a:ext uri="{FF2B5EF4-FFF2-40B4-BE49-F238E27FC236}">
              <a16:creationId xmlns:a16="http://schemas.microsoft.com/office/drawing/2014/main" id="{EB1E305F-2B07-E6C2-5A65-EEC51AAF7674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67" name="Text Box 10">
          <a:extLst>
            <a:ext uri="{FF2B5EF4-FFF2-40B4-BE49-F238E27FC236}">
              <a16:creationId xmlns:a16="http://schemas.microsoft.com/office/drawing/2014/main" id="{C9DDD7EF-0FD2-FAFF-CDA7-B4C698FC2D59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68" name="Text Box 11">
          <a:extLst>
            <a:ext uri="{FF2B5EF4-FFF2-40B4-BE49-F238E27FC236}">
              <a16:creationId xmlns:a16="http://schemas.microsoft.com/office/drawing/2014/main" id="{C6FC87F5-C413-85CB-3D86-8EE4F5A73380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69" name="Text Box 12">
          <a:extLst>
            <a:ext uri="{FF2B5EF4-FFF2-40B4-BE49-F238E27FC236}">
              <a16:creationId xmlns:a16="http://schemas.microsoft.com/office/drawing/2014/main" id="{341BEBE1-2DAF-F958-2A4A-E414E33E2CC5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70" name="Text Box 13">
          <a:extLst>
            <a:ext uri="{FF2B5EF4-FFF2-40B4-BE49-F238E27FC236}">
              <a16:creationId xmlns:a16="http://schemas.microsoft.com/office/drawing/2014/main" id="{2347E2BD-8046-8DB6-6BDF-E852BB769B78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71" name="Text Box 14">
          <a:extLst>
            <a:ext uri="{FF2B5EF4-FFF2-40B4-BE49-F238E27FC236}">
              <a16:creationId xmlns:a16="http://schemas.microsoft.com/office/drawing/2014/main" id="{2D6B4DE7-4FA0-B2E7-4A8B-429D74208509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72" name="Text Box 15">
          <a:extLst>
            <a:ext uri="{FF2B5EF4-FFF2-40B4-BE49-F238E27FC236}">
              <a16:creationId xmlns:a16="http://schemas.microsoft.com/office/drawing/2014/main" id="{BE483BEB-CF08-D16D-339D-F5701B9F7E86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73" name="Text Box 1">
          <a:extLst>
            <a:ext uri="{FF2B5EF4-FFF2-40B4-BE49-F238E27FC236}">
              <a16:creationId xmlns:a16="http://schemas.microsoft.com/office/drawing/2014/main" id="{CD102827-ECED-5637-F3DA-D76DA83BD586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74" name="Text Box 2">
          <a:extLst>
            <a:ext uri="{FF2B5EF4-FFF2-40B4-BE49-F238E27FC236}">
              <a16:creationId xmlns:a16="http://schemas.microsoft.com/office/drawing/2014/main" id="{130A0BD1-5D76-FC67-534E-8DE89F177B35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75" name="Text Box 3">
          <a:extLst>
            <a:ext uri="{FF2B5EF4-FFF2-40B4-BE49-F238E27FC236}">
              <a16:creationId xmlns:a16="http://schemas.microsoft.com/office/drawing/2014/main" id="{F6681A50-E147-2CD2-105B-AD5B024D82CF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76" name="Text Box 4">
          <a:extLst>
            <a:ext uri="{FF2B5EF4-FFF2-40B4-BE49-F238E27FC236}">
              <a16:creationId xmlns:a16="http://schemas.microsoft.com/office/drawing/2014/main" id="{B378F1FF-F8C5-3222-9F33-D94E1220E1FC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77" name="Text Box 5">
          <a:extLst>
            <a:ext uri="{FF2B5EF4-FFF2-40B4-BE49-F238E27FC236}">
              <a16:creationId xmlns:a16="http://schemas.microsoft.com/office/drawing/2014/main" id="{1B8CC933-AA6D-4CC9-02CD-FEA41A55A6F9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78" name="Text Box 6">
          <a:extLst>
            <a:ext uri="{FF2B5EF4-FFF2-40B4-BE49-F238E27FC236}">
              <a16:creationId xmlns:a16="http://schemas.microsoft.com/office/drawing/2014/main" id="{BD82FB80-9A72-F1F4-A874-0BB786D3AEE0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79" name="Text Box 7">
          <a:extLst>
            <a:ext uri="{FF2B5EF4-FFF2-40B4-BE49-F238E27FC236}">
              <a16:creationId xmlns:a16="http://schemas.microsoft.com/office/drawing/2014/main" id="{867759D4-051C-6889-2C6A-D9D095C776CB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80" name="Text Box 8">
          <a:extLst>
            <a:ext uri="{FF2B5EF4-FFF2-40B4-BE49-F238E27FC236}">
              <a16:creationId xmlns:a16="http://schemas.microsoft.com/office/drawing/2014/main" id="{B813D28B-3557-92D1-D0E4-9A1C42FF5FCC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81" name="Text Box 9">
          <a:extLst>
            <a:ext uri="{FF2B5EF4-FFF2-40B4-BE49-F238E27FC236}">
              <a16:creationId xmlns:a16="http://schemas.microsoft.com/office/drawing/2014/main" id="{E576C7C7-B288-57BE-AB68-7B0E722FBF1B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82" name="Text Box 10">
          <a:extLst>
            <a:ext uri="{FF2B5EF4-FFF2-40B4-BE49-F238E27FC236}">
              <a16:creationId xmlns:a16="http://schemas.microsoft.com/office/drawing/2014/main" id="{AC82CB5F-F883-452D-F122-FFC144915974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83" name="Text Box 11">
          <a:extLst>
            <a:ext uri="{FF2B5EF4-FFF2-40B4-BE49-F238E27FC236}">
              <a16:creationId xmlns:a16="http://schemas.microsoft.com/office/drawing/2014/main" id="{681AEECA-C498-D605-382B-40D017BB355A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84" name="Text Box 12">
          <a:extLst>
            <a:ext uri="{FF2B5EF4-FFF2-40B4-BE49-F238E27FC236}">
              <a16:creationId xmlns:a16="http://schemas.microsoft.com/office/drawing/2014/main" id="{3AC21E4E-F151-A101-AC01-4DBCC1079761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85" name="Text Box 13">
          <a:extLst>
            <a:ext uri="{FF2B5EF4-FFF2-40B4-BE49-F238E27FC236}">
              <a16:creationId xmlns:a16="http://schemas.microsoft.com/office/drawing/2014/main" id="{38D47687-8002-EEF7-65E0-C53E8377A5F2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86" name="Text Box 14">
          <a:extLst>
            <a:ext uri="{FF2B5EF4-FFF2-40B4-BE49-F238E27FC236}">
              <a16:creationId xmlns:a16="http://schemas.microsoft.com/office/drawing/2014/main" id="{65097DA4-30FC-AA55-1922-1DB2C19D8997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87" name="Text Box 15">
          <a:extLst>
            <a:ext uri="{FF2B5EF4-FFF2-40B4-BE49-F238E27FC236}">
              <a16:creationId xmlns:a16="http://schemas.microsoft.com/office/drawing/2014/main" id="{F2B57982-4CD7-89D9-0A4A-4BA8687AB5A4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88" name="Text Box 1">
          <a:extLst>
            <a:ext uri="{FF2B5EF4-FFF2-40B4-BE49-F238E27FC236}">
              <a16:creationId xmlns:a16="http://schemas.microsoft.com/office/drawing/2014/main" id="{B0D1F63F-2C2F-6ED6-2200-C7DF34779F7E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89" name="Text Box 2">
          <a:extLst>
            <a:ext uri="{FF2B5EF4-FFF2-40B4-BE49-F238E27FC236}">
              <a16:creationId xmlns:a16="http://schemas.microsoft.com/office/drawing/2014/main" id="{0355C8BB-2BBB-5D8C-9913-C3981D7A50D3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90" name="Text Box 3">
          <a:extLst>
            <a:ext uri="{FF2B5EF4-FFF2-40B4-BE49-F238E27FC236}">
              <a16:creationId xmlns:a16="http://schemas.microsoft.com/office/drawing/2014/main" id="{2C13FD3C-B45E-652B-B511-9034AAD05A15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91" name="Text Box 4">
          <a:extLst>
            <a:ext uri="{FF2B5EF4-FFF2-40B4-BE49-F238E27FC236}">
              <a16:creationId xmlns:a16="http://schemas.microsoft.com/office/drawing/2014/main" id="{1485F89C-50D6-D853-36D6-642A180F6A7D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92" name="Text Box 5">
          <a:extLst>
            <a:ext uri="{FF2B5EF4-FFF2-40B4-BE49-F238E27FC236}">
              <a16:creationId xmlns:a16="http://schemas.microsoft.com/office/drawing/2014/main" id="{619CDFAC-16CB-D380-47E9-B9E896913B77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93" name="Text Box 6">
          <a:extLst>
            <a:ext uri="{FF2B5EF4-FFF2-40B4-BE49-F238E27FC236}">
              <a16:creationId xmlns:a16="http://schemas.microsoft.com/office/drawing/2014/main" id="{8F876FCB-ADEC-5650-B714-4E796D132EFF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94" name="Text Box 7">
          <a:extLst>
            <a:ext uri="{FF2B5EF4-FFF2-40B4-BE49-F238E27FC236}">
              <a16:creationId xmlns:a16="http://schemas.microsoft.com/office/drawing/2014/main" id="{315D9DD2-0C4B-44AD-66BA-1F375359BB0A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95" name="Text Box 8">
          <a:extLst>
            <a:ext uri="{FF2B5EF4-FFF2-40B4-BE49-F238E27FC236}">
              <a16:creationId xmlns:a16="http://schemas.microsoft.com/office/drawing/2014/main" id="{5DE36A5B-E24A-6AD2-7529-AB4E7F234C96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96" name="Text Box 9">
          <a:extLst>
            <a:ext uri="{FF2B5EF4-FFF2-40B4-BE49-F238E27FC236}">
              <a16:creationId xmlns:a16="http://schemas.microsoft.com/office/drawing/2014/main" id="{2823C1BD-ADA6-B11F-0D11-D3E701131C80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97" name="Text Box 10">
          <a:extLst>
            <a:ext uri="{FF2B5EF4-FFF2-40B4-BE49-F238E27FC236}">
              <a16:creationId xmlns:a16="http://schemas.microsoft.com/office/drawing/2014/main" id="{86942F13-343D-7FE9-5E00-7EE4C08FFA86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98" name="Text Box 11">
          <a:extLst>
            <a:ext uri="{FF2B5EF4-FFF2-40B4-BE49-F238E27FC236}">
              <a16:creationId xmlns:a16="http://schemas.microsoft.com/office/drawing/2014/main" id="{FC8FBD25-5BF9-4336-3049-16F9505D7B5C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899" name="Text Box 12">
          <a:extLst>
            <a:ext uri="{FF2B5EF4-FFF2-40B4-BE49-F238E27FC236}">
              <a16:creationId xmlns:a16="http://schemas.microsoft.com/office/drawing/2014/main" id="{FEC6FE92-F55B-0CA3-8740-3348E091F728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00" name="Text Box 13">
          <a:extLst>
            <a:ext uri="{FF2B5EF4-FFF2-40B4-BE49-F238E27FC236}">
              <a16:creationId xmlns:a16="http://schemas.microsoft.com/office/drawing/2014/main" id="{321751F6-0509-2B63-0365-47E3B57501BD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01" name="Text Box 14">
          <a:extLst>
            <a:ext uri="{FF2B5EF4-FFF2-40B4-BE49-F238E27FC236}">
              <a16:creationId xmlns:a16="http://schemas.microsoft.com/office/drawing/2014/main" id="{FFAD78F3-F8AF-8DCA-0A39-0471631F9AC3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02" name="Text Box 15">
          <a:extLst>
            <a:ext uri="{FF2B5EF4-FFF2-40B4-BE49-F238E27FC236}">
              <a16:creationId xmlns:a16="http://schemas.microsoft.com/office/drawing/2014/main" id="{0E0E5B4A-C9C8-D943-E8F4-6315F235CF22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03" name="Text Box 1">
          <a:extLst>
            <a:ext uri="{FF2B5EF4-FFF2-40B4-BE49-F238E27FC236}">
              <a16:creationId xmlns:a16="http://schemas.microsoft.com/office/drawing/2014/main" id="{58ADB43D-B0F0-4EA0-DB68-40D9F574A575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04" name="Text Box 2">
          <a:extLst>
            <a:ext uri="{FF2B5EF4-FFF2-40B4-BE49-F238E27FC236}">
              <a16:creationId xmlns:a16="http://schemas.microsoft.com/office/drawing/2014/main" id="{03F01B06-6153-C564-FD55-1BE52E9D218E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05" name="Text Box 3">
          <a:extLst>
            <a:ext uri="{FF2B5EF4-FFF2-40B4-BE49-F238E27FC236}">
              <a16:creationId xmlns:a16="http://schemas.microsoft.com/office/drawing/2014/main" id="{4A567322-C8C8-D546-3899-B7C0290D89AC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06" name="Text Box 4">
          <a:extLst>
            <a:ext uri="{FF2B5EF4-FFF2-40B4-BE49-F238E27FC236}">
              <a16:creationId xmlns:a16="http://schemas.microsoft.com/office/drawing/2014/main" id="{8E20F4C0-835D-73D4-62D2-179C1F92FB9C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07" name="Text Box 5">
          <a:extLst>
            <a:ext uri="{FF2B5EF4-FFF2-40B4-BE49-F238E27FC236}">
              <a16:creationId xmlns:a16="http://schemas.microsoft.com/office/drawing/2014/main" id="{381001B5-EB7A-800E-A6DC-E8A18B38FFD9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08" name="Text Box 6">
          <a:extLst>
            <a:ext uri="{FF2B5EF4-FFF2-40B4-BE49-F238E27FC236}">
              <a16:creationId xmlns:a16="http://schemas.microsoft.com/office/drawing/2014/main" id="{54A8328C-5A58-776A-227E-3C071CF560F6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09" name="Text Box 7">
          <a:extLst>
            <a:ext uri="{FF2B5EF4-FFF2-40B4-BE49-F238E27FC236}">
              <a16:creationId xmlns:a16="http://schemas.microsoft.com/office/drawing/2014/main" id="{BD143381-57A5-FFB7-54C5-467BAF708719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10" name="Text Box 8">
          <a:extLst>
            <a:ext uri="{FF2B5EF4-FFF2-40B4-BE49-F238E27FC236}">
              <a16:creationId xmlns:a16="http://schemas.microsoft.com/office/drawing/2014/main" id="{419B179D-5C9B-0D3B-A318-FB999B9AAA87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11" name="Text Box 9">
          <a:extLst>
            <a:ext uri="{FF2B5EF4-FFF2-40B4-BE49-F238E27FC236}">
              <a16:creationId xmlns:a16="http://schemas.microsoft.com/office/drawing/2014/main" id="{8BAFABE8-E73A-3BE0-23F5-3A8698189EEB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12" name="Text Box 10">
          <a:extLst>
            <a:ext uri="{FF2B5EF4-FFF2-40B4-BE49-F238E27FC236}">
              <a16:creationId xmlns:a16="http://schemas.microsoft.com/office/drawing/2014/main" id="{36D200BC-BDEB-77FB-24D8-F80FE1A0DAE0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13" name="Text Box 11">
          <a:extLst>
            <a:ext uri="{FF2B5EF4-FFF2-40B4-BE49-F238E27FC236}">
              <a16:creationId xmlns:a16="http://schemas.microsoft.com/office/drawing/2014/main" id="{CB5B2E76-792F-DE19-5431-B3B6DA5B0952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14" name="Text Box 12">
          <a:extLst>
            <a:ext uri="{FF2B5EF4-FFF2-40B4-BE49-F238E27FC236}">
              <a16:creationId xmlns:a16="http://schemas.microsoft.com/office/drawing/2014/main" id="{FF7C34CF-2F7F-18BC-525C-27B6F45CDFE4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15" name="Text Box 13">
          <a:extLst>
            <a:ext uri="{FF2B5EF4-FFF2-40B4-BE49-F238E27FC236}">
              <a16:creationId xmlns:a16="http://schemas.microsoft.com/office/drawing/2014/main" id="{18EA2754-74B9-34BB-18C6-AB2AD5DADF86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16" name="Text Box 14">
          <a:extLst>
            <a:ext uri="{FF2B5EF4-FFF2-40B4-BE49-F238E27FC236}">
              <a16:creationId xmlns:a16="http://schemas.microsoft.com/office/drawing/2014/main" id="{84D61236-CF82-6B69-4694-AEB94E3F92CC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17" name="Text Box 15">
          <a:extLst>
            <a:ext uri="{FF2B5EF4-FFF2-40B4-BE49-F238E27FC236}">
              <a16:creationId xmlns:a16="http://schemas.microsoft.com/office/drawing/2014/main" id="{71366FC0-1D3A-EB5E-4994-902D37B2B7BD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18" name="Text Box 1">
          <a:extLst>
            <a:ext uri="{FF2B5EF4-FFF2-40B4-BE49-F238E27FC236}">
              <a16:creationId xmlns:a16="http://schemas.microsoft.com/office/drawing/2014/main" id="{364B0F2F-90B0-E4D6-3D4D-4387C33DE43F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19" name="Text Box 2">
          <a:extLst>
            <a:ext uri="{FF2B5EF4-FFF2-40B4-BE49-F238E27FC236}">
              <a16:creationId xmlns:a16="http://schemas.microsoft.com/office/drawing/2014/main" id="{F9CAEF2C-E8D2-BBB7-CDB4-FDCE246D4EFD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20" name="Text Box 3">
          <a:extLst>
            <a:ext uri="{FF2B5EF4-FFF2-40B4-BE49-F238E27FC236}">
              <a16:creationId xmlns:a16="http://schemas.microsoft.com/office/drawing/2014/main" id="{F38EC854-4BD8-901C-6272-F04DD6E8A486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21" name="Text Box 4">
          <a:extLst>
            <a:ext uri="{FF2B5EF4-FFF2-40B4-BE49-F238E27FC236}">
              <a16:creationId xmlns:a16="http://schemas.microsoft.com/office/drawing/2014/main" id="{38ED8653-863B-AEEA-A087-2DE8A2A26117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22" name="Text Box 5">
          <a:extLst>
            <a:ext uri="{FF2B5EF4-FFF2-40B4-BE49-F238E27FC236}">
              <a16:creationId xmlns:a16="http://schemas.microsoft.com/office/drawing/2014/main" id="{E42599B7-6043-7DC5-A656-25CD0D72C9E3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23" name="Text Box 6">
          <a:extLst>
            <a:ext uri="{FF2B5EF4-FFF2-40B4-BE49-F238E27FC236}">
              <a16:creationId xmlns:a16="http://schemas.microsoft.com/office/drawing/2014/main" id="{23D66DB9-21FB-88DA-9265-A442F74FE55F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24" name="Text Box 7">
          <a:extLst>
            <a:ext uri="{FF2B5EF4-FFF2-40B4-BE49-F238E27FC236}">
              <a16:creationId xmlns:a16="http://schemas.microsoft.com/office/drawing/2014/main" id="{0C17492F-A0F0-A6FA-7FD9-EBB766B474DA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25" name="Text Box 8">
          <a:extLst>
            <a:ext uri="{FF2B5EF4-FFF2-40B4-BE49-F238E27FC236}">
              <a16:creationId xmlns:a16="http://schemas.microsoft.com/office/drawing/2014/main" id="{A9813BE1-50C6-6CDF-8748-D38414825297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26" name="Text Box 9">
          <a:extLst>
            <a:ext uri="{FF2B5EF4-FFF2-40B4-BE49-F238E27FC236}">
              <a16:creationId xmlns:a16="http://schemas.microsoft.com/office/drawing/2014/main" id="{2D6A32C5-16CF-B8CC-8820-94908FB1ECAF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27" name="Text Box 10">
          <a:extLst>
            <a:ext uri="{FF2B5EF4-FFF2-40B4-BE49-F238E27FC236}">
              <a16:creationId xmlns:a16="http://schemas.microsoft.com/office/drawing/2014/main" id="{59FB93CA-17EF-AB78-BF76-CA5133F59D9D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28" name="Text Box 11">
          <a:extLst>
            <a:ext uri="{FF2B5EF4-FFF2-40B4-BE49-F238E27FC236}">
              <a16:creationId xmlns:a16="http://schemas.microsoft.com/office/drawing/2014/main" id="{74D2F507-91D0-DC13-B173-B12A095CF971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29" name="Text Box 12">
          <a:extLst>
            <a:ext uri="{FF2B5EF4-FFF2-40B4-BE49-F238E27FC236}">
              <a16:creationId xmlns:a16="http://schemas.microsoft.com/office/drawing/2014/main" id="{E367465B-2A14-D09A-C191-BE36A333D7F3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30" name="Text Box 13">
          <a:extLst>
            <a:ext uri="{FF2B5EF4-FFF2-40B4-BE49-F238E27FC236}">
              <a16:creationId xmlns:a16="http://schemas.microsoft.com/office/drawing/2014/main" id="{BF227D86-5053-67FA-6E5C-1C1D791C74C9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31" name="Text Box 14">
          <a:extLst>
            <a:ext uri="{FF2B5EF4-FFF2-40B4-BE49-F238E27FC236}">
              <a16:creationId xmlns:a16="http://schemas.microsoft.com/office/drawing/2014/main" id="{D864044E-2CF0-89DE-3E62-83E94C18F1E0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32" name="Text Box 15">
          <a:extLst>
            <a:ext uri="{FF2B5EF4-FFF2-40B4-BE49-F238E27FC236}">
              <a16:creationId xmlns:a16="http://schemas.microsoft.com/office/drawing/2014/main" id="{D9CF3683-45E9-4761-9829-4CAFE2DC2DFB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33" name="Text Box 1">
          <a:extLst>
            <a:ext uri="{FF2B5EF4-FFF2-40B4-BE49-F238E27FC236}">
              <a16:creationId xmlns:a16="http://schemas.microsoft.com/office/drawing/2014/main" id="{0C4053F6-5519-6DEF-CFE7-3DFE5A109C1B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34" name="Text Box 2">
          <a:extLst>
            <a:ext uri="{FF2B5EF4-FFF2-40B4-BE49-F238E27FC236}">
              <a16:creationId xmlns:a16="http://schemas.microsoft.com/office/drawing/2014/main" id="{E6E309AB-42EA-428C-270E-898E77445E81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35" name="Text Box 3">
          <a:extLst>
            <a:ext uri="{FF2B5EF4-FFF2-40B4-BE49-F238E27FC236}">
              <a16:creationId xmlns:a16="http://schemas.microsoft.com/office/drawing/2014/main" id="{242F3F8E-CB7F-818B-BE6D-077A4B3566D8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36" name="Text Box 4">
          <a:extLst>
            <a:ext uri="{FF2B5EF4-FFF2-40B4-BE49-F238E27FC236}">
              <a16:creationId xmlns:a16="http://schemas.microsoft.com/office/drawing/2014/main" id="{67C23508-2B16-FE94-1101-25A663F26263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37" name="Text Box 5">
          <a:extLst>
            <a:ext uri="{FF2B5EF4-FFF2-40B4-BE49-F238E27FC236}">
              <a16:creationId xmlns:a16="http://schemas.microsoft.com/office/drawing/2014/main" id="{942FA0CC-CFFF-6EAE-29F1-7ED1B9F56CBF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38" name="Text Box 6">
          <a:extLst>
            <a:ext uri="{FF2B5EF4-FFF2-40B4-BE49-F238E27FC236}">
              <a16:creationId xmlns:a16="http://schemas.microsoft.com/office/drawing/2014/main" id="{8B47C69A-89E4-3D33-A520-C2AC01D35031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39" name="Text Box 7">
          <a:extLst>
            <a:ext uri="{FF2B5EF4-FFF2-40B4-BE49-F238E27FC236}">
              <a16:creationId xmlns:a16="http://schemas.microsoft.com/office/drawing/2014/main" id="{1D3F6084-B25C-47A3-1724-F228A7C528D2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40" name="Text Box 8">
          <a:extLst>
            <a:ext uri="{FF2B5EF4-FFF2-40B4-BE49-F238E27FC236}">
              <a16:creationId xmlns:a16="http://schemas.microsoft.com/office/drawing/2014/main" id="{ECE72414-FA61-8C57-569C-7A98D222BA3F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41" name="Text Box 9">
          <a:extLst>
            <a:ext uri="{FF2B5EF4-FFF2-40B4-BE49-F238E27FC236}">
              <a16:creationId xmlns:a16="http://schemas.microsoft.com/office/drawing/2014/main" id="{658C717B-F2CA-A8D9-54F0-11C4B6552912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42" name="Text Box 10">
          <a:extLst>
            <a:ext uri="{FF2B5EF4-FFF2-40B4-BE49-F238E27FC236}">
              <a16:creationId xmlns:a16="http://schemas.microsoft.com/office/drawing/2014/main" id="{9D0C299E-93F5-62E2-5997-2ACA196E4CB6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43" name="Text Box 11">
          <a:extLst>
            <a:ext uri="{FF2B5EF4-FFF2-40B4-BE49-F238E27FC236}">
              <a16:creationId xmlns:a16="http://schemas.microsoft.com/office/drawing/2014/main" id="{582F3138-3413-4481-F657-E488BBB0E230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44" name="Text Box 12">
          <a:extLst>
            <a:ext uri="{FF2B5EF4-FFF2-40B4-BE49-F238E27FC236}">
              <a16:creationId xmlns:a16="http://schemas.microsoft.com/office/drawing/2014/main" id="{10831D94-7867-7A38-400F-3E556EE114AB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45" name="Text Box 13">
          <a:extLst>
            <a:ext uri="{FF2B5EF4-FFF2-40B4-BE49-F238E27FC236}">
              <a16:creationId xmlns:a16="http://schemas.microsoft.com/office/drawing/2014/main" id="{AF3F9726-CDC0-6233-8A98-E96703CAB1F4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46" name="Text Box 14">
          <a:extLst>
            <a:ext uri="{FF2B5EF4-FFF2-40B4-BE49-F238E27FC236}">
              <a16:creationId xmlns:a16="http://schemas.microsoft.com/office/drawing/2014/main" id="{CDBF7822-013C-9DC9-C3F5-A0FCDA6AF38F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47" name="Text Box 15">
          <a:extLst>
            <a:ext uri="{FF2B5EF4-FFF2-40B4-BE49-F238E27FC236}">
              <a16:creationId xmlns:a16="http://schemas.microsoft.com/office/drawing/2014/main" id="{C5D65A17-A66E-A1EC-DED8-DB4E0F98BF0D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48" name="Text Box 1">
          <a:extLst>
            <a:ext uri="{FF2B5EF4-FFF2-40B4-BE49-F238E27FC236}">
              <a16:creationId xmlns:a16="http://schemas.microsoft.com/office/drawing/2014/main" id="{579CEB83-6651-5597-F47C-B20B8939B6F2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49" name="Text Box 2">
          <a:extLst>
            <a:ext uri="{FF2B5EF4-FFF2-40B4-BE49-F238E27FC236}">
              <a16:creationId xmlns:a16="http://schemas.microsoft.com/office/drawing/2014/main" id="{CAEE22C5-92FF-253B-0262-4D81009ABFF5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50" name="Text Box 3">
          <a:extLst>
            <a:ext uri="{FF2B5EF4-FFF2-40B4-BE49-F238E27FC236}">
              <a16:creationId xmlns:a16="http://schemas.microsoft.com/office/drawing/2014/main" id="{5827F5FC-302C-8D6B-B9B4-A5E9527F013E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51" name="Text Box 4">
          <a:extLst>
            <a:ext uri="{FF2B5EF4-FFF2-40B4-BE49-F238E27FC236}">
              <a16:creationId xmlns:a16="http://schemas.microsoft.com/office/drawing/2014/main" id="{493DADF3-516D-94D3-8476-28676E23675A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52" name="Text Box 5">
          <a:extLst>
            <a:ext uri="{FF2B5EF4-FFF2-40B4-BE49-F238E27FC236}">
              <a16:creationId xmlns:a16="http://schemas.microsoft.com/office/drawing/2014/main" id="{54D29EB5-C5AB-2D1D-8100-4888D42C5541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53" name="Text Box 6">
          <a:extLst>
            <a:ext uri="{FF2B5EF4-FFF2-40B4-BE49-F238E27FC236}">
              <a16:creationId xmlns:a16="http://schemas.microsoft.com/office/drawing/2014/main" id="{AAEA4BE4-934F-5C9B-1BE0-42842A12C77C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54" name="Text Box 7">
          <a:extLst>
            <a:ext uri="{FF2B5EF4-FFF2-40B4-BE49-F238E27FC236}">
              <a16:creationId xmlns:a16="http://schemas.microsoft.com/office/drawing/2014/main" id="{E24E3159-CE37-5DAF-B523-4CD8E32B96D3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55" name="Text Box 8">
          <a:extLst>
            <a:ext uri="{FF2B5EF4-FFF2-40B4-BE49-F238E27FC236}">
              <a16:creationId xmlns:a16="http://schemas.microsoft.com/office/drawing/2014/main" id="{B4273BB7-98C5-82BA-C5B2-C0B0EBC2F325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56" name="Text Box 9">
          <a:extLst>
            <a:ext uri="{FF2B5EF4-FFF2-40B4-BE49-F238E27FC236}">
              <a16:creationId xmlns:a16="http://schemas.microsoft.com/office/drawing/2014/main" id="{CAD22A8A-6A49-DBE4-CFA5-6A7C11E75622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57" name="Text Box 10">
          <a:extLst>
            <a:ext uri="{FF2B5EF4-FFF2-40B4-BE49-F238E27FC236}">
              <a16:creationId xmlns:a16="http://schemas.microsoft.com/office/drawing/2014/main" id="{3199B01B-550E-C5F8-00D3-C4B9B9EDFF40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58" name="Text Box 11">
          <a:extLst>
            <a:ext uri="{FF2B5EF4-FFF2-40B4-BE49-F238E27FC236}">
              <a16:creationId xmlns:a16="http://schemas.microsoft.com/office/drawing/2014/main" id="{6954EBAE-D803-8A8F-8A08-C6E7F8C6172B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59" name="Text Box 12">
          <a:extLst>
            <a:ext uri="{FF2B5EF4-FFF2-40B4-BE49-F238E27FC236}">
              <a16:creationId xmlns:a16="http://schemas.microsoft.com/office/drawing/2014/main" id="{B983B9ED-34F2-15D1-67B7-0E257D0FA86A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60" name="Text Box 13">
          <a:extLst>
            <a:ext uri="{FF2B5EF4-FFF2-40B4-BE49-F238E27FC236}">
              <a16:creationId xmlns:a16="http://schemas.microsoft.com/office/drawing/2014/main" id="{AC53CC1E-6B8A-33BC-51F3-9D15A096EE49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61" name="Text Box 14">
          <a:extLst>
            <a:ext uri="{FF2B5EF4-FFF2-40B4-BE49-F238E27FC236}">
              <a16:creationId xmlns:a16="http://schemas.microsoft.com/office/drawing/2014/main" id="{3D7CA4DA-323E-1197-D6E8-7B2330DF76E5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62" name="Text Box 15">
          <a:extLst>
            <a:ext uri="{FF2B5EF4-FFF2-40B4-BE49-F238E27FC236}">
              <a16:creationId xmlns:a16="http://schemas.microsoft.com/office/drawing/2014/main" id="{635AD8F2-A1AD-7A4A-EF4B-C22434C71D30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63" name="Text Box 1">
          <a:extLst>
            <a:ext uri="{FF2B5EF4-FFF2-40B4-BE49-F238E27FC236}">
              <a16:creationId xmlns:a16="http://schemas.microsoft.com/office/drawing/2014/main" id="{9BEB787E-E01A-7E30-9865-3EA919419CD0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64" name="Text Box 2">
          <a:extLst>
            <a:ext uri="{FF2B5EF4-FFF2-40B4-BE49-F238E27FC236}">
              <a16:creationId xmlns:a16="http://schemas.microsoft.com/office/drawing/2014/main" id="{C1F58827-15CF-45F7-A249-004AC7FC8C05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65" name="Text Box 3">
          <a:extLst>
            <a:ext uri="{FF2B5EF4-FFF2-40B4-BE49-F238E27FC236}">
              <a16:creationId xmlns:a16="http://schemas.microsoft.com/office/drawing/2014/main" id="{7A990A98-9890-3354-970D-6F38CDAC10A6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66" name="Text Box 4">
          <a:extLst>
            <a:ext uri="{FF2B5EF4-FFF2-40B4-BE49-F238E27FC236}">
              <a16:creationId xmlns:a16="http://schemas.microsoft.com/office/drawing/2014/main" id="{56F39A62-FE4F-E271-0364-425C1AAD55F3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67" name="Text Box 5">
          <a:extLst>
            <a:ext uri="{FF2B5EF4-FFF2-40B4-BE49-F238E27FC236}">
              <a16:creationId xmlns:a16="http://schemas.microsoft.com/office/drawing/2014/main" id="{3EF543B6-DFEF-B99E-B975-B701CDE0D709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68" name="Text Box 6">
          <a:extLst>
            <a:ext uri="{FF2B5EF4-FFF2-40B4-BE49-F238E27FC236}">
              <a16:creationId xmlns:a16="http://schemas.microsoft.com/office/drawing/2014/main" id="{0C317C46-630C-2844-6B0A-E2A6D8C20543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69" name="Text Box 7">
          <a:extLst>
            <a:ext uri="{FF2B5EF4-FFF2-40B4-BE49-F238E27FC236}">
              <a16:creationId xmlns:a16="http://schemas.microsoft.com/office/drawing/2014/main" id="{02DFFDF1-36CD-806E-F01F-FF65A6371D25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70" name="Text Box 8">
          <a:extLst>
            <a:ext uri="{FF2B5EF4-FFF2-40B4-BE49-F238E27FC236}">
              <a16:creationId xmlns:a16="http://schemas.microsoft.com/office/drawing/2014/main" id="{C4C0A4B7-F612-5D2B-F034-B155B83A04B8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71" name="Text Box 9">
          <a:extLst>
            <a:ext uri="{FF2B5EF4-FFF2-40B4-BE49-F238E27FC236}">
              <a16:creationId xmlns:a16="http://schemas.microsoft.com/office/drawing/2014/main" id="{6DFA0A01-5313-AB55-741A-08B01AAF4173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72" name="Text Box 10">
          <a:extLst>
            <a:ext uri="{FF2B5EF4-FFF2-40B4-BE49-F238E27FC236}">
              <a16:creationId xmlns:a16="http://schemas.microsoft.com/office/drawing/2014/main" id="{5A884555-5BE6-FDB0-B242-38E2B2E4A821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73" name="Text Box 11">
          <a:extLst>
            <a:ext uri="{FF2B5EF4-FFF2-40B4-BE49-F238E27FC236}">
              <a16:creationId xmlns:a16="http://schemas.microsoft.com/office/drawing/2014/main" id="{28276FC6-ECF1-13DA-EC0C-0DE87EB1D991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74" name="Text Box 12">
          <a:extLst>
            <a:ext uri="{FF2B5EF4-FFF2-40B4-BE49-F238E27FC236}">
              <a16:creationId xmlns:a16="http://schemas.microsoft.com/office/drawing/2014/main" id="{C34A844B-C1E1-D908-D516-12045251BBDF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75" name="Text Box 13">
          <a:extLst>
            <a:ext uri="{FF2B5EF4-FFF2-40B4-BE49-F238E27FC236}">
              <a16:creationId xmlns:a16="http://schemas.microsoft.com/office/drawing/2014/main" id="{D83F6D85-D2DA-FAA1-DE53-CBEB9AE2A948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76" name="Text Box 14">
          <a:extLst>
            <a:ext uri="{FF2B5EF4-FFF2-40B4-BE49-F238E27FC236}">
              <a16:creationId xmlns:a16="http://schemas.microsoft.com/office/drawing/2014/main" id="{C99E0644-052D-02CB-F6C6-70AAD4EE436D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76200</xdr:colOff>
      <xdr:row>167</xdr:row>
      <xdr:rowOff>19050</xdr:rowOff>
    </xdr:to>
    <xdr:sp macro="" textlink="">
      <xdr:nvSpPr>
        <xdr:cNvPr id="109977" name="Text Box 15">
          <a:extLst>
            <a:ext uri="{FF2B5EF4-FFF2-40B4-BE49-F238E27FC236}">
              <a16:creationId xmlns:a16="http://schemas.microsoft.com/office/drawing/2014/main" id="{638A7412-203E-D31E-5343-01423CA2EF3A}"/>
            </a:ext>
          </a:extLst>
        </xdr:cNvPr>
        <xdr:cNvSpPr txBox="1">
          <a:spLocks noChangeArrowheads="1"/>
        </xdr:cNvSpPr>
      </xdr:nvSpPr>
      <xdr:spPr bwMode="auto">
        <a:xfrm>
          <a:off x="6210300" y="41719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168</xdr:row>
      <xdr:rowOff>85725</xdr:rowOff>
    </xdr:to>
    <xdr:sp macro="" textlink="">
      <xdr:nvSpPr>
        <xdr:cNvPr id="109978" name="Text Box 1">
          <a:extLst>
            <a:ext uri="{FF2B5EF4-FFF2-40B4-BE49-F238E27FC236}">
              <a16:creationId xmlns:a16="http://schemas.microsoft.com/office/drawing/2014/main" id="{B2BF1D6E-B07C-EDE2-EADE-ACBB2388DBDF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168</xdr:row>
      <xdr:rowOff>85725</xdr:rowOff>
    </xdr:to>
    <xdr:sp macro="" textlink="">
      <xdr:nvSpPr>
        <xdr:cNvPr id="109979" name="Text Box 2">
          <a:extLst>
            <a:ext uri="{FF2B5EF4-FFF2-40B4-BE49-F238E27FC236}">
              <a16:creationId xmlns:a16="http://schemas.microsoft.com/office/drawing/2014/main" id="{CEE680CB-20A8-685D-098F-A6C7EE51A96B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168</xdr:row>
      <xdr:rowOff>85725</xdr:rowOff>
    </xdr:to>
    <xdr:sp macro="" textlink="">
      <xdr:nvSpPr>
        <xdr:cNvPr id="109980" name="Text Box 3">
          <a:extLst>
            <a:ext uri="{FF2B5EF4-FFF2-40B4-BE49-F238E27FC236}">
              <a16:creationId xmlns:a16="http://schemas.microsoft.com/office/drawing/2014/main" id="{576452E9-4D56-0432-4D63-F7F181E341B2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168</xdr:row>
      <xdr:rowOff>85725</xdr:rowOff>
    </xdr:to>
    <xdr:sp macro="" textlink="">
      <xdr:nvSpPr>
        <xdr:cNvPr id="109981" name="Text Box 4">
          <a:extLst>
            <a:ext uri="{FF2B5EF4-FFF2-40B4-BE49-F238E27FC236}">
              <a16:creationId xmlns:a16="http://schemas.microsoft.com/office/drawing/2014/main" id="{C415CC61-C6D4-C8E9-6890-C0C7A49458C4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168</xdr:row>
      <xdr:rowOff>85725</xdr:rowOff>
    </xdr:to>
    <xdr:sp macro="" textlink="">
      <xdr:nvSpPr>
        <xdr:cNvPr id="109982" name="Text Box 5">
          <a:extLst>
            <a:ext uri="{FF2B5EF4-FFF2-40B4-BE49-F238E27FC236}">
              <a16:creationId xmlns:a16="http://schemas.microsoft.com/office/drawing/2014/main" id="{7D6921CB-4C74-872F-5BFC-48BBD2415E39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168</xdr:row>
      <xdr:rowOff>85725</xdr:rowOff>
    </xdr:to>
    <xdr:sp macro="" textlink="">
      <xdr:nvSpPr>
        <xdr:cNvPr id="109983" name="Text Box 6">
          <a:extLst>
            <a:ext uri="{FF2B5EF4-FFF2-40B4-BE49-F238E27FC236}">
              <a16:creationId xmlns:a16="http://schemas.microsoft.com/office/drawing/2014/main" id="{11ED3E95-F78E-020E-F87A-53C0849EBFAA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168</xdr:row>
      <xdr:rowOff>85725</xdr:rowOff>
    </xdr:to>
    <xdr:sp macro="" textlink="">
      <xdr:nvSpPr>
        <xdr:cNvPr id="109984" name="Text Box 1">
          <a:extLst>
            <a:ext uri="{FF2B5EF4-FFF2-40B4-BE49-F238E27FC236}">
              <a16:creationId xmlns:a16="http://schemas.microsoft.com/office/drawing/2014/main" id="{A13B8024-47CA-8521-B1F7-AD94F4CDC1C1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168</xdr:row>
      <xdr:rowOff>85725</xdr:rowOff>
    </xdr:to>
    <xdr:sp macro="" textlink="">
      <xdr:nvSpPr>
        <xdr:cNvPr id="109985" name="Text Box 2">
          <a:extLst>
            <a:ext uri="{FF2B5EF4-FFF2-40B4-BE49-F238E27FC236}">
              <a16:creationId xmlns:a16="http://schemas.microsoft.com/office/drawing/2014/main" id="{0AA24066-5E9A-1020-FA31-EDA4B7B9FF4F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168</xdr:row>
      <xdr:rowOff>85725</xdr:rowOff>
    </xdr:to>
    <xdr:sp macro="" textlink="">
      <xdr:nvSpPr>
        <xdr:cNvPr id="109986" name="Text Box 3">
          <a:extLst>
            <a:ext uri="{FF2B5EF4-FFF2-40B4-BE49-F238E27FC236}">
              <a16:creationId xmlns:a16="http://schemas.microsoft.com/office/drawing/2014/main" id="{8ABF9193-05F8-B202-9BA6-2937FCD83973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168</xdr:row>
      <xdr:rowOff>85725</xdr:rowOff>
    </xdr:to>
    <xdr:sp macro="" textlink="">
      <xdr:nvSpPr>
        <xdr:cNvPr id="109987" name="Text Box 4">
          <a:extLst>
            <a:ext uri="{FF2B5EF4-FFF2-40B4-BE49-F238E27FC236}">
              <a16:creationId xmlns:a16="http://schemas.microsoft.com/office/drawing/2014/main" id="{26A7499C-7020-F958-CE21-CB26B19A5E6F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76200</xdr:colOff>
      <xdr:row>168</xdr:row>
      <xdr:rowOff>85725</xdr:rowOff>
    </xdr:to>
    <xdr:sp macro="" textlink="">
      <xdr:nvSpPr>
        <xdr:cNvPr id="109988" name="Text Box 5">
          <a:extLst>
            <a:ext uri="{FF2B5EF4-FFF2-40B4-BE49-F238E27FC236}">
              <a16:creationId xmlns:a16="http://schemas.microsoft.com/office/drawing/2014/main" id="{C9D83445-CE91-CF41-75EF-22E9EC5336B3}"/>
            </a:ext>
          </a:extLst>
        </xdr:cNvPr>
        <xdr:cNvSpPr txBox="1">
          <a:spLocks noChangeArrowheads="1"/>
        </xdr:cNvSpPr>
      </xdr:nvSpPr>
      <xdr:spPr bwMode="auto">
        <a:xfrm>
          <a:off x="0" y="41719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172</xdr:row>
      <xdr:rowOff>180975</xdr:rowOff>
    </xdr:to>
    <xdr:sp macro="" textlink="">
      <xdr:nvSpPr>
        <xdr:cNvPr id="109989" name="Text Box 2">
          <a:extLst>
            <a:ext uri="{FF2B5EF4-FFF2-40B4-BE49-F238E27FC236}">
              <a16:creationId xmlns:a16="http://schemas.microsoft.com/office/drawing/2014/main" id="{B3D42241-42C3-E89B-825D-BDD764CE634F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172</xdr:row>
      <xdr:rowOff>180975</xdr:rowOff>
    </xdr:to>
    <xdr:sp macro="" textlink="">
      <xdr:nvSpPr>
        <xdr:cNvPr id="109990" name="Text Box 3">
          <a:extLst>
            <a:ext uri="{FF2B5EF4-FFF2-40B4-BE49-F238E27FC236}">
              <a16:creationId xmlns:a16="http://schemas.microsoft.com/office/drawing/2014/main" id="{3DEEFDD2-D10A-4805-7A1A-6DCAE7ABE5E9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172</xdr:row>
      <xdr:rowOff>180975</xdr:rowOff>
    </xdr:to>
    <xdr:sp macro="" textlink="">
      <xdr:nvSpPr>
        <xdr:cNvPr id="109991" name="Text Box 4">
          <a:extLst>
            <a:ext uri="{FF2B5EF4-FFF2-40B4-BE49-F238E27FC236}">
              <a16:creationId xmlns:a16="http://schemas.microsoft.com/office/drawing/2014/main" id="{666E9F6D-B9E3-45F5-5B2A-62927851A04C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172</xdr:row>
      <xdr:rowOff>180975</xdr:rowOff>
    </xdr:to>
    <xdr:sp macro="" textlink="">
      <xdr:nvSpPr>
        <xdr:cNvPr id="109992" name="Text Box 5">
          <a:extLst>
            <a:ext uri="{FF2B5EF4-FFF2-40B4-BE49-F238E27FC236}">
              <a16:creationId xmlns:a16="http://schemas.microsoft.com/office/drawing/2014/main" id="{4BC1691A-D66C-1520-8C07-A6FA1C1990E1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172</xdr:row>
      <xdr:rowOff>180975</xdr:rowOff>
    </xdr:to>
    <xdr:sp macro="" textlink="">
      <xdr:nvSpPr>
        <xdr:cNvPr id="109993" name="Text Box 6">
          <a:extLst>
            <a:ext uri="{FF2B5EF4-FFF2-40B4-BE49-F238E27FC236}">
              <a16:creationId xmlns:a16="http://schemas.microsoft.com/office/drawing/2014/main" id="{021FC381-E871-002B-F553-34B44EE3ED1D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172</xdr:row>
      <xdr:rowOff>180975</xdr:rowOff>
    </xdr:to>
    <xdr:sp macro="" textlink="">
      <xdr:nvSpPr>
        <xdr:cNvPr id="109994" name="Text Box 1">
          <a:extLst>
            <a:ext uri="{FF2B5EF4-FFF2-40B4-BE49-F238E27FC236}">
              <a16:creationId xmlns:a16="http://schemas.microsoft.com/office/drawing/2014/main" id="{63419FA8-325D-6C90-7322-23A4BD83D39A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172</xdr:row>
      <xdr:rowOff>180975</xdr:rowOff>
    </xdr:to>
    <xdr:sp macro="" textlink="">
      <xdr:nvSpPr>
        <xdr:cNvPr id="109995" name="Text Box 2">
          <a:extLst>
            <a:ext uri="{FF2B5EF4-FFF2-40B4-BE49-F238E27FC236}">
              <a16:creationId xmlns:a16="http://schemas.microsoft.com/office/drawing/2014/main" id="{547F79BF-5FB7-FB2C-2BC8-A13401736DD3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172</xdr:row>
      <xdr:rowOff>180975</xdr:rowOff>
    </xdr:to>
    <xdr:sp macro="" textlink="">
      <xdr:nvSpPr>
        <xdr:cNvPr id="109996" name="Text Box 3">
          <a:extLst>
            <a:ext uri="{FF2B5EF4-FFF2-40B4-BE49-F238E27FC236}">
              <a16:creationId xmlns:a16="http://schemas.microsoft.com/office/drawing/2014/main" id="{622380B0-82D4-BD37-651A-BFE684724559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172</xdr:row>
      <xdr:rowOff>180975</xdr:rowOff>
    </xdr:to>
    <xdr:sp macro="" textlink="">
      <xdr:nvSpPr>
        <xdr:cNvPr id="109997" name="Text Box 4">
          <a:extLst>
            <a:ext uri="{FF2B5EF4-FFF2-40B4-BE49-F238E27FC236}">
              <a16:creationId xmlns:a16="http://schemas.microsoft.com/office/drawing/2014/main" id="{3675D7E2-EBFF-E700-B514-2B92349580FC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172</xdr:row>
      <xdr:rowOff>180975</xdr:rowOff>
    </xdr:to>
    <xdr:sp macro="" textlink="">
      <xdr:nvSpPr>
        <xdr:cNvPr id="109998" name="Text Box 5">
          <a:extLst>
            <a:ext uri="{FF2B5EF4-FFF2-40B4-BE49-F238E27FC236}">
              <a16:creationId xmlns:a16="http://schemas.microsoft.com/office/drawing/2014/main" id="{D3F01843-BCC4-6476-0B71-C419E981BE19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09999" name="Text Box 1">
          <a:extLst>
            <a:ext uri="{FF2B5EF4-FFF2-40B4-BE49-F238E27FC236}">
              <a16:creationId xmlns:a16="http://schemas.microsoft.com/office/drawing/2014/main" id="{FCFE9CCE-1957-C41F-F0D4-8DF9F46E2CF8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00" name="Text Box 2">
          <a:extLst>
            <a:ext uri="{FF2B5EF4-FFF2-40B4-BE49-F238E27FC236}">
              <a16:creationId xmlns:a16="http://schemas.microsoft.com/office/drawing/2014/main" id="{3A752504-4145-8086-DDE8-64A962153D0B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01" name="Text Box 3">
          <a:extLst>
            <a:ext uri="{FF2B5EF4-FFF2-40B4-BE49-F238E27FC236}">
              <a16:creationId xmlns:a16="http://schemas.microsoft.com/office/drawing/2014/main" id="{3D28E319-71B2-0C8B-F351-E9B7D6E6ED2D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02" name="Text Box 4">
          <a:extLst>
            <a:ext uri="{FF2B5EF4-FFF2-40B4-BE49-F238E27FC236}">
              <a16:creationId xmlns:a16="http://schemas.microsoft.com/office/drawing/2014/main" id="{AC737C09-2B15-ACDD-0A9B-E8FA37C24F70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03" name="Text Box 5">
          <a:extLst>
            <a:ext uri="{FF2B5EF4-FFF2-40B4-BE49-F238E27FC236}">
              <a16:creationId xmlns:a16="http://schemas.microsoft.com/office/drawing/2014/main" id="{BC1CBE25-8803-0BFD-CB67-8AE4DBD1BEA4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04" name="Text Box 6">
          <a:extLst>
            <a:ext uri="{FF2B5EF4-FFF2-40B4-BE49-F238E27FC236}">
              <a16:creationId xmlns:a16="http://schemas.microsoft.com/office/drawing/2014/main" id="{5D6F1330-2966-9120-CEBE-BBD3C42593C2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05" name="Text Box 7">
          <a:extLst>
            <a:ext uri="{FF2B5EF4-FFF2-40B4-BE49-F238E27FC236}">
              <a16:creationId xmlns:a16="http://schemas.microsoft.com/office/drawing/2014/main" id="{5E08B37F-8CE7-BBB3-E2CC-F93BFB9EDE6D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06" name="Text Box 8">
          <a:extLst>
            <a:ext uri="{FF2B5EF4-FFF2-40B4-BE49-F238E27FC236}">
              <a16:creationId xmlns:a16="http://schemas.microsoft.com/office/drawing/2014/main" id="{2F69FE33-9946-7A7D-6257-552D05D35987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07" name="Text Box 9">
          <a:extLst>
            <a:ext uri="{FF2B5EF4-FFF2-40B4-BE49-F238E27FC236}">
              <a16:creationId xmlns:a16="http://schemas.microsoft.com/office/drawing/2014/main" id="{E129DAB3-BFBB-77D4-1DC1-AE49DB1471FC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08" name="Text Box 10">
          <a:extLst>
            <a:ext uri="{FF2B5EF4-FFF2-40B4-BE49-F238E27FC236}">
              <a16:creationId xmlns:a16="http://schemas.microsoft.com/office/drawing/2014/main" id="{DC3B8351-B8F0-A871-4068-A4DD7D7D5512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09" name="Text Box 11">
          <a:extLst>
            <a:ext uri="{FF2B5EF4-FFF2-40B4-BE49-F238E27FC236}">
              <a16:creationId xmlns:a16="http://schemas.microsoft.com/office/drawing/2014/main" id="{139E2783-2A51-E4DA-2A10-833DBB94EF25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10" name="Text Box 12">
          <a:extLst>
            <a:ext uri="{FF2B5EF4-FFF2-40B4-BE49-F238E27FC236}">
              <a16:creationId xmlns:a16="http://schemas.microsoft.com/office/drawing/2014/main" id="{51EE63B2-F213-85FC-780C-E0B21EB62409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11" name="Text Box 13">
          <a:extLst>
            <a:ext uri="{FF2B5EF4-FFF2-40B4-BE49-F238E27FC236}">
              <a16:creationId xmlns:a16="http://schemas.microsoft.com/office/drawing/2014/main" id="{8ECEB5DF-88BD-7DF4-314F-552B86900BCC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12" name="Text Box 14">
          <a:extLst>
            <a:ext uri="{FF2B5EF4-FFF2-40B4-BE49-F238E27FC236}">
              <a16:creationId xmlns:a16="http://schemas.microsoft.com/office/drawing/2014/main" id="{A89C3564-14FA-C067-84DF-13EB8211AC47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13" name="Text Box 15">
          <a:extLst>
            <a:ext uri="{FF2B5EF4-FFF2-40B4-BE49-F238E27FC236}">
              <a16:creationId xmlns:a16="http://schemas.microsoft.com/office/drawing/2014/main" id="{0904C658-7101-2CB1-540E-11E1B6341DBC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14" name="Text Box 1">
          <a:extLst>
            <a:ext uri="{FF2B5EF4-FFF2-40B4-BE49-F238E27FC236}">
              <a16:creationId xmlns:a16="http://schemas.microsoft.com/office/drawing/2014/main" id="{BC701717-0613-C6DE-291D-0C8B91756E45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15" name="Text Box 2">
          <a:extLst>
            <a:ext uri="{FF2B5EF4-FFF2-40B4-BE49-F238E27FC236}">
              <a16:creationId xmlns:a16="http://schemas.microsoft.com/office/drawing/2014/main" id="{476BFA5A-BC8E-5BB9-54F0-F95130BE335A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16" name="Text Box 3">
          <a:extLst>
            <a:ext uri="{FF2B5EF4-FFF2-40B4-BE49-F238E27FC236}">
              <a16:creationId xmlns:a16="http://schemas.microsoft.com/office/drawing/2014/main" id="{27FC843D-8A19-0F75-40A0-5AB583E5C4EF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17" name="Text Box 4">
          <a:extLst>
            <a:ext uri="{FF2B5EF4-FFF2-40B4-BE49-F238E27FC236}">
              <a16:creationId xmlns:a16="http://schemas.microsoft.com/office/drawing/2014/main" id="{4E878751-08E3-9F8A-D2A1-CA6A76C75288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18" name="Text Box 5">
          <a:extLst>
            <a:ext uri="{FF2B5EF4-FFF2-40B4-BE49-F238E27FC236}">
              <a16:creationId xmlns:a16="http://schemas.microsoft.com/office/drawing/2014/main" id="{16AF70AC-2239-AF55-0171-2930BF35BE94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19" name="Text Box 6">
          <a:extLst>
            <a:ext uri="{FF2B5EF4-FFF2-40B4-BE49-F238E27FC236}">
              <a16:creationId xmlns:a16="http://schemas.microsoft.com/office/drawing/2014/main" id="{4D32DFD7-E0E4-CFCC-65A3-9746BF6B3427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20" name="Text Box 7">
          <a:extLst>
            <a:ext uri="{FF2B5EF4-FFF2-40B4-BE49-F238E27FC236}">
              <a16:creationId xmlns:a16="http://schemas.microsoft.com/office/drawing/2014/main" id="{222A2E77-C93B-A31E-5293-9FED69BA7C75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21" name="Text Box 8">
          <a:extLst>
            <a:ext uri="{FF2B5EF4-FFF2-40B4-BE49-F238E27FC236}">
              <a16:creationId xmlns:a16="http://schemas.microsoft.com/office/drawing/2014/main" id="{AD295489-EB9B-3E03-39AA-2B23494EBE3A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22" name="Text Box 9">
          <a:extLst>
            <a:ext uri="{FF2B5EF4-FFF2-40B4-BE49-F238E27FC236}">
              <a16:creationId xmlns:a16="http://schemas.microsoft.com/office/drawing/2014/main" id="{C66C35E7-F88B-950F-062A-5F4940F0266E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23" name="Text Box 10">
          <a:extLst>
            <a:ext uri="{FF2B5EF4-FFF2-40B4-BE49-F238E27FC236}">
              <a16:creationId xmlns:a16="http://schemas.microsoft.com/office/drawing/2014/main" id="{1130EAEA-0D90-81EB-26C6-24E543AB3264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24" name="Text Box 11">
          <a:extLst>
            <a:ext uri="{FF2B5EF4-FFF2-40B4-BE49-F238E27FC236}">
              <a16:creationId xmlns:a16="http://schemas.microsoft.com/office/drawing/2014/main" id="{3CC3D199-BC41-5EF9-33F8-04862BD56858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25" name="Text Box 12">
          <a:extLst>
            <a:ext uri="{FF2B5EF4-FFF2-40B4-BE49-F238E27FC236}">
              <a16:creationId xmlns:a16="http://schemas.microsoft.com/office/drawing/2014/main" id="{68EA91D6-7C09-29B8-49A2-F3B081CFF4D5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26" name="Text Box 13">
          <a:extLst>
            <a:ext uri="{FF2B5EF4-FFF2-40B4-BE49-F238E27FC236}">
              <a16:creationId xmlns:a16="http://schemas.microsoft.com/office/drawing/2014/main" id="{CB505282-6219-E68E-817F-352C22E4433B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27" name="Text Box 14">
          <a:extLst>
            <a:ext uri="{FF2B5EF4-FFF2-40B4-BE49-F238E27FC236}">
              <a16:creationId xmlns:a16="http://schemas.microsoft.com/office/drawing/2014/main" id="{EF806406-7D30-7DAA-C478-59004A4816B1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28" name="Text Box 15">
          <a:extLst>
            <a:ext uri="{FF2B5EF4-FFF2-40B4-BE49-F238E27FC236}">
              <a16:creationId xmlns:a16="http://schemas.microsoft.com/office/drawing/2014/main" id="{88BEEAF7-94DE-F8DD-703E-3F7DEA139314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29" name="Text Box 1">
          <a:extLst>
            <a:ext uri="{FF2B5EF4-FFF2-40B4-BE49-F238E27FC236}">
              <a16:creationId xmlns:a16="http://schemas.microsoft.com/office/drawing/2014/main" id="{FAC1F4BC-92AD-AB80-28C6-14D1914C35FC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30" name="Text Box 2">
          <a:extLst>
            <a:ext uri="{FF2B5EF4-FFF2-40B4-BE49-F238E27FC236}">
              <a16:creationId xmlns:a16="http://schemas.microsoft.com/office/drawing/2014/main" id="{FC4C1C77-3334-8760-C7F7-7A842761958E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31" name="Text Box 3">
          <a:extLst>
            <a:ext uri="{FF2B5EF4-FFF2-40B4-BE49-F238E27FC236}">
              <a16:creationId xmlns:a16="http://schemas.microsoft.com/office/drawing/2014/main" id="{9658F3C2-408C-86A6-6EA4-EF455F5F7E03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32" name="Text Box 4">
          <a:extLst>
            <a:ext uri="{FF2B5EF4-FFF2-40B4-BE49-F238E27FC236}">
              <a16:creationId xmlns:a16="http://schemas.microsoft.com/office/drawing/2014/main" id="{7883D450-08B6-1EB5-CA76-84A0C40CC463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33" name="Text Box 5">
          <a:extLst>
            <a:ext uri="{FF2B5EF4-FFF2-40B4-BE49-F238E27FC236}">
              <a16:creationId xmlns:a16="http://schemas.microsoft.com/office/drawing/2014/main" id="{376A28B8-F8AB-1D3B-869C-BAAA6EC2EF02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34" name="Text Box 6">
          <a:extLst>
            <a:ext uri="{FF2B5EF4-FFF2-40B4-BE49-F238E27FC236}">
              <a16:creationId xmlns:a16="http://schemas.microsoft.com/office/drawing/2014/main" id="{47012036-6E37-FE4F-625D-8344BD005037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35" name="Text Box 7">
          <a:extLst>
            <a:ext uri="{FF2B5EF4-FFF2-40B4-BE49-F238E27FC236}">
              <a16:creationId xmlns:a16="http://schemas.microsoft.com/office/drawing/2014/main" id="{FE3C0FDB-25E2-720C-AB9E-A48B3EAFAE67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36" name="Text Box 8">
          <a:extLst>
            <a:ext uri="{FF2B5EF4-FFF2-40B4-BE49-F238E27FC236}">
              <a16:creationId xmlns:a16="http://schemas.microsoft.com/office/drawing/2014/main" id="{32B7E207-3CA8-BC87-BBCD-C2225E53743C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37" name="Text Box 9">
          <a:extLst>
            <a:ext uri="{FF2B5EF4-FFF2-40B4-BE49-F238E27FC236}">
              <a16:creationId xmlns:a16="http://schemas.microsoft.com/office/drawing/2014/main" id="{F090C4DC-D008-5F22-3CAE-63DD9893FC39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38" name="Text Box 10">
          <a:extLst>
            <a:ext uri="{FF2B5EF4-FFF2-40B4-BE49-F238E27FC236}">
              <a16:creationId xmlns:a16="http://schemas.microsoft.com/office/drawing/2014/main" id="{E0CD67D8-F82F-EA84-9EA2-9A65AB5A87E8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39" name="Text Box 11">
          <a:extLst>
            <a:ext uri="{FF2B5EF4-FFF2-40B4-BE49-F238E27FC236}">
              <a16:creationId xmlns:a16="http://schemas.microsoft.com/office/drawing/2014/main" id="{F66BB1B6-3066-08AA-F016-AC5DE31737AF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40" name="Text Box 12">
          <a:extLst>
            <a:ext uri="{FF2B5EF4-FFF2-40B4-BE49-F238E27FC236}">
              <a16:creationId xmlns:a16="http://schemas.microsoft.com/office/drawing/2014/main" id="{803A35F7-0C46-7210-3465-4C13E51FF231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41" name="Text Box 13">
          <a:extLst>
            <a:ext uri="{FF2B5EF4-FFF2-40B4-BE49-F238E27FC236}">
              <a16:creationId xmlns:a16="http://schemas.microsoft.com/office/drawing/2014/main" id="{6ABBB1D8-27C7-0E8C-ACB0-9E9906C975CD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42" name="Text Box 14">
          <a:extLst>
            <a:ext uri="{FF2B5EF4-FFF2-40B4-BE49-F238E27FC236}">
              <a16:creationId xmlns:a16="http://schemas.microsoft.com/office/drawing/2014/main" id="{D2CB988A-9E5B-6343-9F88-3BA230EF7EE6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43" name="Text Box 15">
          <a:extLst>
            <a:ext uri="{FF2B5EF4-FFF2-40B4-BE49-F238E27FC236}">
              <a16:creationId xmlns:a16="http://schemas.microsoft.com/office/drawing/2014/main" id="{AEDCB458-AB52-6922-C9AD-62684D3D5438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44" name="Text Box 1">
          <a:extLst>
            <a:ext uri="{FF2B5EF4-FFF2-40B4-BE49-F238E27FC236}">
              <a16:creationId xmlns:a16="http://schemas.microsoft.com/office/drawing/2014/main" id="{A1A07A81-95AE-B7B5-4C6A-9F2D9DFC89D0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45" name="Text Box 2">
          <a:extLst>
            <a:ext uri="{FF2B5EF4-FFF2-40B4-BE49-F238E27FC236}">
              <a16:creationId xmlns:a16="http://schemas.microsoft.com/office/drawing/2014/main" id="{02FF57BC-DF92-1041-1140-AD3F3F32DFDD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46" name="Text Box 3">
          <a:extLst>
            <a:ext uri="{FF2B5EF4-FFF2-40B4-BE49-F238E27FC236}">
              <a16:creationId xmlns:a16="http://schemas.microsoft.com/office/drawing/2014/main" id="{2A0670AA-A0F8-AD01-50D7-0453231408E5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47" name="Text Box 4">
          <a:extLst>
            <a:ext uri="{FF2B5EF4-FFF2-40B4-BE49-F238E27FC236}">
              <a16:creationId xmlns:a16="http://schemas.microsoft.com/office/drawing/2014/main" id="{07FAA32E-AA46-3B9B-2AA0-5C6F4F0B19A7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48" name="Text Box 5">
          <a:extLst>
            <a:ext uri="{FF2B5EF4-FFF2-40B4-BE49-F238E27FC236}">
              <a16:creationId xmlns:a16="http://schemas.microsoft.com/office/drawing/2014/main" id="{419A9F1F-EDAD-D965-1965-55D7DF1F3354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49" name="Text Box 6">
          <a:extLst>
            <a:ext uri="{FF2B5EF4-FFF2-40B4-BE49-F238E27FC236}">
              <a16:creationId xmlns:a16="http://schemas.microsoft.com/office/drawing/2014/main" id="{62262D04-A663-4597-AE57-8F9DF0C05582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50" name="Text Box 7">
          <a:extLst>
            <a:ext uri="{FF2B5EF4-FFF2-40B4-BE49-F238E27FC236}">
              <a16:creationId xmlns:a16="http://schemas.microsoft.com/office/drawing/2014/main" id="{8E2E1D92-6042-12F2-895A-C05F0FAE4C62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51" name="Text Box 8">
          <a:extLst>
            <a:ext uri="{FF2B5EF4-FFF2-40B4-BE49-F238E27FC236}">
              <a16:creationId xmlns:a16="http://schemas.microsoft.com/office/drawing/2014/main" id="{92355204-6FE8-CC67-8B5A-22FE021267F2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52" name="Text Box 9">
          <a:extLst>
            <a:ext uri="{FF2B5EF4-FFF2-40B4-BE49-F238E27FC236}">
              <a16:creationId xmlns:a16="http://schemas.microsoft.com/office/drawing/2014/main" id="{F8772468-439F-A13D-C205-A0A69DB390B6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53" name="Text Box 10">
          <a:extLst>
            <a:ext uri="{FF2B5EF4-FFF2-40B4-BE49-F238E27FC236}">
              <a16:creationId xmlns:a16="http://schemas.microsoft.com/office/drawing/2014/main" id="{C7AC2321-847F-7D8E-6B01-2FF278C4A19A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54" name="Text Box 11">
          <a:extLst>
            <a:ext uri="{FF2B5EF4-FFF2-40B4-BE49-F238E27FC236}">
              <a16:creationId xmlns:a16="http://schemas.microsoft.com/office/drawing/2014/main" id="{DC63BF5B-9692-20B2-62E2-1D491A660697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55" name="Text Box 12">
          <a:extLst>
            <a:ext uri="{FF2B5EF4-FFF2-40B4-BE49-F238E27FC236}">
              <a16:creationId xmlns:a16="http://schemas.microsoft.com/office/drawing/2014/main" id="{8EA3441A-1F2F-C897-FE5E-B711A0CCEB6D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56" name="Text Box 13">
          <a:extLst>
            <a:ext uri="{FF2B5EF4-FFF2-40B4-BE49-F238E27FC236}">
              <a16:creationId xmlns:a16="http://schemas.microsoft.com/office/drawing/2014/main" id="{89A7ABD3-D04A-CCA7-3C48-35F42B546BDB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57" name="Text Box 14">
          <a:extLst>
            <a:ext uri="{FF2B5EF4-FFF2-40B4-BE49-F238E27FC236}">
              <a16:creationId xmlns:a16="http://schemas.microsoft.com/office/drawing/2014/main" id="{8DC6E856-B54E-4876-0A9B-69F71561F1A5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58" name="Text Box 15">
          <a:extLst>
            <a:ext uri="{FF2B5EF4-FFF2-40B4-BE49-F238E27FC236}">
              <a16:creationId xmlns:a16="http://schemas.microsoft.com/office/drawing/2014/main" id="{4B2A271F-5F70-5FF3-1D33-8E3006D3F70C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59" name="Text Box 1">
          <a:extLst>
            <a:ext uri="{FF2B5EF4-FFF2-40B4-BE49-F238E27FC236}">
              <a16:creationId xmlns:a16="http://schemas.microsoft.com/office/drawing/2014/main" id="{46054C0D-D593-3DE7-05D7-01EB6B3BFC6A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60" name="Text Box 2">
          <a:extLst>
            <a:ext uri="{FF2B5EF4-FFF2-40B4-BE49-F238E27FC236}">
              <a16:creationId xmlns:a16="http://schemas.microsoft.com/office/drawing/2014/main" id="{50A40D94-84DA-E228-2903-69795729BC8A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61" name="Text Box 3">
          <a:extLst>
            <a:ext uri="{FF2B5EF4-FFF2-40B4-BE49-F238E27FC236}">
              <a16:creationId xmlns:a16="http://schemas.microsoft.com/office/drawing/2014/main" id="{4C8E7824-E6E6-8DB5-008B-B3B517173090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62" name="Text Box 4">
          <a:extLst>
            <a:ext uri="{FF2B5EF4-FFF2-40B4-BE49-F238E27FC236}">
              <a16:creationId xmlns:a16="http://schemas.microsoft.com/office/drawing/2014/main" id="{1C1B307A-7AA2-1BAD-0E93-3023B3D666A3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63" name="Text Box 5">
          <a:extLst>
            <a:ext uri="{FF2B5EF4-FFF2-40B4-BE49-F238E27FC236}">
              <a16:creationId xmlns:a16="http://schemas.microsoft.com/office/drawing/2014/main" id="{F4D67D16-A4A9-1AA6-4CFA-4A3C664F4C4A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64" name="Text Box 6">
          <a:extLst>
            <a:ext uri="{FF2B5EF4-FFF2-40B4-BE49-F238E27FC236}">
              <a16:creationId xmlns:a16="http://schemas.microsoft.com/office/drawing/2014/main" id="{17E25701-2F66-72F4-3E73-E49B429DAFAD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65" name="Text Box 7">
          <a:extLst>
            <a:ext uri="{FF2B5EF4-FFF2-40B4-BE49-F238E27FC236}">
              <a16:creationId xmlns:a16="http://schemas.microsoft.com/office/drawing/2014/main" id="{31D237BF-2AA3-A45B-5291-9CCF6F022DB4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66" name="Text Box 8">
          <a:extLst>
            <a:ext uri="{FF2B5EF4-FFF2-40B4-BE49-F238E27FC236}">
              <a16:creationId xmlns:a16="http://schemas.microsoft.com/office/drawing/2014/main" id="{7B7FE2B4-D857-5643-5B01-EAAEF5643A4A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67" name="Text Box 9">
          <a:extLst>
            <a:ext uri="{FF2B5EF4-FFF2-40B4-BE49-F238E27FC236}">
              <a16:creationId xmlns:a16="http://schemas.microsoft.com/office/drawing/2014/main" id="{38691EB9-1272-228A-E31B-B2D07A31ED06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68" name="Text Box 10">
          <a:extLst>
            <a:ext uri="{FF2B5EF4-FFF2-40B4-BE49-F238E27FC236}">
              <a16:creationId xmlns:a16="http://schemas.microsoft.com/office/drawing/2014/main" id="{60F9CBAA-5315-3103-366D-1867C96AE252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69" name="Text Box 11">
          <a:extLst>
            <a:ext uri="{FF2B5EF4-FFF2-40B4-BE49-F238E27FC236}">
              <a16:creationId xmlns:a16="http://schemas.microsoft.com/office/drawing/2014/main" id="{F8118522-1BED-1B7F-BD57-432600CF9066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70" name="Text Box 12">
          <a:extLst>
            <a:ext uri="{FF2B5EF4-FFF2-40B4-BE49-F238E27FC236}">
              <a16:creationId xmlns:a16="http://schemas.microsoft.com/office/drawing/2014/main" id="{CABAC640-F830-A41D-C49A-40A4399609EC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71" name="Text Box 13">
          <a:extLst>
            <a:ext uri="{FF2B5EF4-FFF2-40B4-BE49-F238E27FC236}">
              <a16:creationId xmlns:a16="http://schemas.microsoft.com/office/drawing/2014/main" id="{1B1C2A3A-8980-2D56-9CC4-D555A6703873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72" name="Text Box 14">
          <a:extLst>
            <a:ext uri="{FF2B5EF4-FFF2-40B4-BE49-F238E27FC236}">
              <a16:creationId xmlns:a16="http://schemas.microsoft.com/office/drawing/2014/main" id="{B7DE2178-4829-623F-90C6-2385CE3291E1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73" name="Text Box 15">
          <a:extLst>
            <a:ext uri="{FF2B5EF4-FFF2-40B4-BE49-F238E27FC236}">
              <a16:creationId xmlns:a16="http://schemas.microsoft.com/office/drawing/2014/main" id="{B2A290B6-F051-F139-923A-CA4941702D08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74" name="Text Box 1">
          <a:extLst>
            <a:ext uri="{FF2B5EF4-FFF2-40B4-BE49-F238E27FC236}">
              <a16:creationId xmlns:a16="http://schemas.microsoft.com/office/drawing/2014/main" id="{A798D889-676B-E781-764D-3C8EA0F6FF01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75" name="Text Box 2">
          <a:extLst>
            <a:ext uri="{FF2B5EF4-FFF2-40B4-BE49-F238E27FC236}">
              <a16:creationId xmlns:a16="http://schemas.microsoft.com/office/drawing/2014/main" id="{0275D043-34C2-BCDB-ADA4-7421AD196626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76" name="Text Box 3">
          <a:extLst>
            <a:ext uri="{FF2B5EF4-FFF2-40B4-BE49-F238E27FC236}">
              <a16:creationId xmlns:a16="http://schemas.microsoft.com/office/drawing/2014/main" id="{FB74E837-3468-96AC-D467-922B49C359F6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77" name="Text Box 4">
          <a:extLst>
            <a:ext uri="{FF2B5EF4-FFF2-40B4-BE49-F238E27FC236}">
              <a16:creationId xmlns:a16="http://schemas.microsoft.com/office/drawing/2014/main" id="{2A3030C6-94F8-8F2F-76B0-C218A834439A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78" name="Text Box 5">
          <a:extLst>
            <a:ext uri="{FF2B5EF4-FFF2-40B4-BE49-F238E27FC236}">
              <a16:creationId xmlns:a16="http://schemas.microsoft.com/office/drawing/2014/main" id="{0A0BFBCC-AE38-C5F8-C7CD-38E54DC049D6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79" name="Text Box 6">
          <a:extLst>
            <a:ext uri="{FF2B5EF4-FFF2-40B4-BE49-F238E27FC236}">
              <a16:creationId xmlns:a16="http://schemas.microsoft.com/office/drawing/2014/main" id="{1CEFE83B-F7A8-A6DC-CAAD-23A916E83A94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80" name="Text Box 7">
          <a:extLst>
            <a:ext uri="{FF2B5EF4-FFF2-40B4-BE49-F238E27FC236}">
              <a16:creationId xmlns:a16="http://schemas.microsoft.com/office/drawing/2014/main" id="{1D24EB89-10C4-1955-CC87-0CE6CEF7CA14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81" name="Text Box 8">
          <a:extLst>
            <a:ext uri="{FF2B5EF4-FFF2-40B4-BE49-F238E27FC236}">
              <a16:creationId xmlns:a16="http://schemas.microsoft.com/office/drawing/2014/main" id="{EF7D6713-B40A-E995-BEC9-953CA9FAC54B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82" name="Text Box 9">
          <a:extLst>
            <a:ext uri="{FF2B5EF4-FFF2-40B4-BE49-F238E27FC236}">
              <a16:creationId xmlns:a16="http://schemas.microsoft.com/office/drawing/2014/main" id="{7541D35B-526E-E27C-04CB-B657AA35E4A1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83" name="Text Box 10">
          <a:extLst>
            <a:ext uri="{FF2B5EF4-FFF2-40B4-BE49-F238E27FC236}">
              <a16:creationId xmlns:a16="http://schemas.microsoft.com/office/drawing/2014/main" id="{3E9DD1AA-3AD7-5D31-7CB4-3A2581B87820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84" name="Text Box 11">
          <a:extLst>
            <a:ext uri="{FF2B5EF4-FFF2-40B4-BE49-F238E27FC236}">
              <a16:creationId xmlns:a16="http://schemas.microsoft.com/office/drawing/2014/main" id="{E103ED56-1C4B-566F-9066-643C31E590EC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85" name="Text Box 12">
          <a:extLst>
            <a:ext uri="{FF2B5EF4-FFF2-40B4-BE49-F238E27FC236}">
              <a16:creationId xmlns:a16="http://schemas.microsoft.com/office/drawing/2014/main" id="{80DCF993-A499-71D3-4F9A-65E8027AF629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86" name="Text Box 13">
          <a:extLst>
            <a:ext uri="{FF2B5EF4-FFF2-40B4-BE49-F238E27FC236}">
              <a16:creationId xmlns:a16="http://schemas.microsoft.com/office/drawing/2014/main" id="{36840AD9-3E0E-9EFD-29D4-F51E2C4C2ECA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87" name="Text Box 14">
          <a:extLst>
            <a:ext uri="{FF2B5EF4-FFF2-40B4-BE49-F238E27FC236}">
              <a16:creationId xmlns:a16="http://schemas.microsoft.com/office/drawing/2014/main" id="{1700F702-8EB8-8355-367A-A5F090947417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88" name="Text Box 15">
          <a:extLst>
            <a:ext uri="{FF2B5EF4-FFF2-40B4-BE49-F238E27FC236}">
              <a16:creationId xmlns:a16="http://schemas.microsoft.com/office/drawing/2014/main" id="{A7F523A6-1EA4-8B2D-D396-85B5F64D8E71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89" name="Text Box 1">
          <a:extLst>
            <a:ext uri="{FF2B5EF4-FFF2-40B4-BE49-F238E27FC236}">
              <a16:creationId xmlns:a16="http://schemas.microsoft.com/office/drawing/2014/main" id="{FF4CBEFA-DD4A-77A4-A3E7-008AC1737EBD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90" name="Text Box 2">
          <a:extLst>
            <a:ext uri="{FF2B5EF4-FFF2-40B4-BE49-F238E27FC236}">
              <a16:creationId xmlns:a16="http://schemas.microsoft.com/office/drawing/2014/main" id="{93F720B1-C933-45FD-2B2F-2BAAF22368A0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91" name="Text Box 3">
          <a:extLst>
            <a:ext uri="{FF2B5EF4-FFF2-40B4-BE49-F238E27FC236}">
              <a16:creationId xmlns:a16="http://schemas.microsoft.com/office/drawing/2014/main" id="{3A6353D3-7A99-076B-C463-A22945C31238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92" name="Text Box 4">
          <a:extLst>
            <a:ext uri="{FF2B5EF4-FFF2-40B4-BE49-F238E27FC236}">
              <a16:creationId xmlns:a16="http://schemas.microsoft.com/office/drawing/2014/main" id="{FCB60C04-620A-428F-54D0-8023095EB6E2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93" name="Text Box 5">
          <a:extLst>
            <a:ext uri="{FF2B5EF4-FFF2-40B4-BE49-F238E27FC236}">
              <a16:creationId xmlns:a16="http://schemas.microsoft.com/office/drawing/2014/main" id="{AA0CCBE5-E18C-B23E-883F-224C82DFC5F5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94" name="Text Box 6">
          <a:extLst>
            <a:ext uri="{FF2B5EF4-FFF2-40B4-BE49-F238E27FC236}">
              <a16:creationId xmlns:a16="http://schemas.microsoft.com/office/drawing/2014/main" id="{18595FA6-8C43-4B3E-F469-ED2B19F0A8AA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95" name="Text Box 7">
          <a:extLst>
            <a:ext uri="{FF2B5EF4-FFF2-40B4-BE49-F238E27FC236}">
              <a16:creationId xmlns:a16="http://schemas.microsoft.com/office/drawing/2014/main" id="{AAB2A4BC-48B0-1BA1-176B-4AFAB419B8B9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96" name="Text Box 8">
          <a:extLst>
            <a:ext uri="{FF2B5EF4-FFF2-40B4-BE49-F238E27FC236}">
              <a16:creationId xmlns:a16="http://schemas.microsoft.com/office/drawing/2014/main" id="{D4727165-49CE-9A80-001D-DBBE1340C397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97" name="Text Box 9">
          <a:extLst>
            <a:ext uri="{FF2B5EF4-FFF2-40B4-BE49-F238E27FC236}">
              <a16:creationId xmlns:a16="http://schemas.microsoft.com/office/drawing/2014/main" id="{19525711-CA32-C4D2-0657-EFB9ECDA833E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98" name="Text Box 10">
          <a:extLst>
            <a:ext uri="{FF2B5EF4-FFF2-40B4-BE49-F238E27FC236}">
              <a16:creationId xmlns:a16="http://schemas.microsoft.com/office/drawing/2014/main" id="{F1C57C84-FA13-3222-086B-81D356D6592E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099" name="Text Box 11">
          <a:extLst>
            <a:ext uri="{FF2B5EF4-FFF2-40B4-BE49-F238E27FC236}">
              <a16:creationId xmlns:a16="http://schemas.microsoft.com/office/drawing/2014/main" id="{6E1A977E-C2AB-B0A4-A255-33AE74854D96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00" name="Text Box 12">
          <a:extLst>
            <a:ext uri="{FF2B5EF4-FFF2-40B4-BE49-F238E27FC236}">
              <a16:creationId xmlns:a16="http://schemas.microsoft.com/office/drawing/2014/main" id="{5DD747E4-8C52-F64A-AD3D-5E7EFEBF5877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01" name="Text Box 13">
          <a:extLst>
            <a:ext uri="{FF2B5EF4-FFF2-40B4-BE49-F238E27FC236}">
              <a16:creationId xmlns:a16="http://schemas.microsoft.com/office/drawing/2014/main" id="{1F1EEE09-4023-A087-1DF0-02E7C3B42D0E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02" name="Text Box 14">
          <a:extLst>
            <a:ext uri="{FF2B5EF4-FFF2-40B4-BE49-F238E27FC236}">
              <a16:creationId xmlns:a16="http://schemas.microsoft.com/office/drawing/2014/main" id="{4BDBC8D8-F90C-E288-2DC8-B0386BA538AB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03" name="Text Box 15">
          <a:extLst>
            <a:ext uri="{FF2B5EF4-FFF2-40B4-BE49-F238E27FC236}">
              <a16:creationId xmlns:a16="http://schemas.microsoft.com/office/drawing/2014/main" id="{0F0B3FB7-BEC9-5BB2-DFE5-10336F9FD162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04" name="Text Box 1">
          <a:extLst>
            <a:ext uri="{FF2B5EF4-FFF2-40B4-BE49-F238E27FC236}">
              <a16:creationId xmlns:a16="http://schemas.microsoft.com/office/drawing/2014/main" id="{6954C887-6FE7-4771-20E0-2E92914964D6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05" name="Text Box 2">
          <a:extLst>
            <a:ext uri="{FF2B5EF4-FFF2-40B4-BE49-F238E27FC236}">
              <a16:creationId xmlns:a16="http://schemas.microsoft.com/office/drawing/2014/main" id="{66733339-56BD-D495-7CE3-339FFEC92725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06" name="Text Box 3">
          <a:extLst>
            <a:ext uri="{FF2B5EF4-FFF2-40B4-BE49-F238E27FC236}">
              <a16:creationId xmlns:a16="http://schemas.microsoft.com/office/drawing/2014/main" id="{6F0F68ED-FA17-1394-4CCB-FF6B2E90B19A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07" name="Text Box 4">
          <a:extLst>
            <a:ext uri="{FF2B5EF4-FFF2-40B4-BE49-F238E27FC236}">
              <a16:creationId xmlns:a16="http://schemas.microsoft.com/office/drawing/2014/main" id="{8EE19542-B8DA-1C91-64B9-D2FC540681DB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08" name="Text Box 5">
          <a:extLst>
            <a:ext uri="{FF2B5EF4-FFF2-40B4-BE49-F238E27FC236}">
              <a16:creationId xmlns:a16="http://schemas.microsoft.com/office/drawing/2014/main" id="{BFC3A431-1BEA-2084-9DA5-C672A8F9CEDF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09" name="Text Box 6">
          <a:extLst>
            <a:ext uri="{FF2B5EF4-FFF2-40B4-BE49-F238E27FC236}">
              <a16:creationId xmlns:a16="http://schemas.microsoft.com/office/drawing/2014/main" id="{11611529-5285-ECAC-982E-FAF410662D18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10" name="Text Box 7">
          <a:extLst>
            <a:ext uri="{FF2B5EF4-FFF2-40B4-BE49-F238E27FC236}">
              <a16:creationId xmlns:a16="http://schemas.microsoft.com/office/drawing/2014/main" id="{5159FE77-AE4C-28D1-1982-9A3AF46FD87B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11" name="Text Box 8">
          <a:extLst>
            <a:ext uri="{FF2B5EF4-FFF2-40B4-BE49-F238E27FC236}">
              <a16:creationId xmlns:a16="http://schemas.microsoft.com/office/drawing/2014/main" id="{6A430FF5-266E-71AA-762E-4615ADFCB1D6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12" name="Text Box 9">
          <a:extLst>
            <a:ext uri="{FF2B5EF4-FFF2-40B4-BE49-F238E27FC236}">
              <a16:creationId xmlns:a16="http://schemas.microsoft.com/office/drawing/2014/main" id="{A53E3BB7-7628-096B-08AA-E6D703E0791B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13" name="Text Box 10">
          <a:extLst>
            <a:ext uri="{FF2B5EF4-FFF2-40B4-BE49-F238E27FC236}">
              <a16:creationId xmlns:a16="http://schemas.microsoft.com/office/drawing/2014/main" id="{431D14EA-11CB-5790-64A1-08228500ED96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14" name="Text Box 11">
          <a:extLst>
            <a:ext uri="{FF2B5EF4-FFF2-40B4-BE49-F238E27FC236}">
              <a16:creationId xmlns:a16="http://schemas.microsoft.com/office/drawing/2014/main" id="{0DF32FD6-98D8-1E79-5B32-C371FC241EA4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15" name="Text Box 12">
          <a:extLst>
            <a:ext uri="{FF2B5EF4-FFF2-40B4-BE49-F238E27FC236}">
              <a16:creationId xmlns:a16="http://schemas.microsoft.com/office/drawing/2014/main" id="{E70BADFA-1879-9E4C-0889-C1C56587753C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16" name="Text Box 13">
          <a:extLst>
            <a:ext uri="{FF2B5EF4-FFF2-40B4-BE49-F238E27FC236}">
              <a16:creationId xmlns:a16="http://schemas.microsoft.com/office/drawing/2014/main" id="{8596F88B-253D-BB5B-9867-0A5A1F7730A1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17" name="Text Box 14">
          <a:extLst>
            <a:ext uri="{FF2B5EF4-FFF2-40B4-BE49-F238E27FC236}">
              <a16:creationId xmlns:a16="http://schemas.microsoft.com/office/drawing/2014/main" id="{001DFC9D-7903-55CE-B9A6-4D0E54C10BC9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76200</xdr:colOff>
      <xdr:row>172</xdr:row>
      <xdr:rowOff>19050</xdr:rowOff>
    </xdr:to>
    <xdr:sp macro="" textlink="">
      <xdr:nvSpPr>
        <xdr:cNvPr id="110118" name="Text Box 15">
          <a:extLst>
            <a:ext uri="{FF2B5EF4-FFF2-40B4-BE49-F238E27FC236}">
              <a16:creationId xmlns:a16="http://schemas.microsoft.com/office/drawing/2014/main" id="{63F58384-6212-2176-C57E-DD0FF21F75E8}"/>
            </a:ext>
          </a:extLst>
        </xdr:cNvPr>
        <xdr:cNvSpPr txBox="1">
          <a:spLocks noChangeArrowheads="1"/>
        </xdr:cNvSpPr>
      </xdr:nvSpPr>
      <xdr:spPr bwMode="auto">
        <a:xfrm>
          <a:off x="6210300" y="429577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173</xdr:row>
      <xdr:rowOff>95250</xdr:rowOff>
    </xdr:to>
    <xdr:sp macro="" textlink="">
      <xdr:nvSpPr>
        <xdr:cNvPr id="110119" name="Text Box 1">
          <a:extLst>
            <a:ext uri="{FF2B5EF4-FFF2-40B4-BE49-F238E27FC236}">
              <a16:creationId xmlns:a16="http://schemas.microsoft.com/office/drawing/2014/main" id="{B124BD91-7063-EBBD-3ED1-CC17B53ACB44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173</xdr:row>
      <xdr:rowOff>95250</xdr:rowOff>
    </xdr:to>
    <xdr:sp macro="" textlink="">
      <xdr:nvSpPr>
        <xdr:cNvPr id="110120" name="Text Box 2">
          <a:extLst>
            <a:ext uri="{FF2B5EF4-FFF2-40B4-BE49-F238E27FC236}">
              <a16:creationId xmlns:a16="http://schemas.microsoft.com/office/drawing/2014/main" id="{7BA09644-A22B-E6D3-81BC-C8CE93163E24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173</xdr:row>
      <xdr:rowOff>95250</xdr:rowOff>
    </xdr:to>
    <xdr:sp macro="" textlink="">
      <xdr:nvSpPr>
        <xdr:cNvPr id="110121" name="Text Box 3">
          <a:extLst>
            <a:ext uri="{FF2B5EF4-FFF2-40B4-BE49-F238E27FC236}">
              <a16:creationId xmlns:a16="http://schemas.microsoft.com/office/drawing/2014/main" id="{37FEB910-E029-2C8F-7381-8102F84F5B81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173</xdr:row>
      <xdr:rowOff>95250</xdr:rowOff>
    </xdr:to>
    <xdr:sp macro="" textlink="">
      <xdr:nvSpPr>
        <xdr:cNvPr id="110122" name="Text Box 4">
          <a:extLst>
            <a:ext uri="{FF2B5EF4-FFF2-40B4-BE49-F238E27FC236}">
              <a16:creationId xmlns:a16="http://schemas.microsoft.com/office/drawing/2014/main" id="{F83AA931-1749-1159-B12C-5CA2D6C89953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173</xdr:row>
      <xdr:rowOff>95250</xdr:rowOff>
    </xdr:to>
    <xdr:sp macro="" textlink="">
      <xdr:nvSpPr>
        <xdr:cNvPr id="110123" name="Text Box 5">
          <a:extLst>
            <a:ext uri="{FF2B5EF4-FFF2-40B4-BE49-F238E27FC236}">
              <a16:creationId xmlns:a16="http://schemas.microsoft.com/office/drawing/2014/main" id="{A94F3638-03B2-281A-6A00-067948348B57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173</xdr:row>
      <xdr:rowOff>95250</xdr:rowOff>
    </xdr:to>
    <xdr:sp macro="" textlink="">
      <xdr:nvSpPr>
        <xdr:cNvPr id="110124" name="Text Box 6">
          <a:extLst>
            <a:ext uri="{FF2B5EF4-FFF2-40B4-BE49-F238E27FC236}">
              <a16:creationId xmlns:a16="http://schemas.microsoft.com/office/drawing/2014/main" id="{DD67A1BE-56F3-AEBC-7C20-3357F70B77F5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173</xdr:row>
      <xdr:rowOff>95250</xdr:rowOff>
    </xdr:to>
    <xdr:sp macro="" textlink="">
      <xdr:nvSpPr>
        <xdr:cNvPr id="110125" name="Text Box 1">
          <a:extLst>
            <a:ext uri="{FF2B5EF4-FFF2-40B4-BE49-F238E27FC236}">
              <a16:creationId xmlns:a16="http://schemas.microsoft.com/office/drawing/2014/main" id="{74B00128-8A1E-54D5-787D-A2E53E337A85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173</xdr:row>
      <xdr:rowOff>95250</xdr:rowOff>
    </xdr:to>
    <xdr:sp macro="" textlink="">
      <xdr:nvSpPr>
        <xdr:cNvPr id="110126" name="Text Box 2">
          <a:extLst>
            <a:ext uri="{FF2B5EF4-FFF2-40B4-BE49-F238E27FC236}">
              <a16:creationId xmlns:a16="http://schemas.microsoft.com/office/drawing/2014/main" id="{4375D049-FC47-5332-561C-7FCAB1B86302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173</xdr:row>
      <xdr:rowOff>95250</xdr:rowOff>
    </xdr:to>
    <xdr:sp macro="" textlink="">
      <xdr:nvSpPr>
        <xdr:cNvPr id="110127" name="Text Box 3">
          <a:extLst>
            <a:ext uri="{FF2B5EF4-FFF2-40B4-BE49-F238E27FC236}">
              <a16:creationId xmlns:a16="http://schemas.microsoft.com/office/drawing/2014/main" id="{3CCC9381-CE53-A7E4-7555-95441DF17F74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173</xdr:row>
      <xdr:rowOff>95250</xdr:rowOff>
    </xdr:to>
    <xdr:sp macro="" textlink="">
      <xdr:nvSpPr>
        <xdr:cNvPr id="110128" name="Text Box 4">
          <a:extLst>
            <a:ext uri="{FF2B5EF4-FFF2-40B4-BE49-F238E27FC236}">
              <a16:creationId xmlns:a16="http://schemas.microsoft.com/office/drawing/2014/main" id="{433763F1-BD53-D01D-27B4-E6FA6B8A1FBE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76200</xdr:colOff>
      <xdr:row>173</xdr:row>
      <xdr:rowOff>95250</xdr:rowOff>
    </xdr:to>
    <xdr:sp macro="" textlink="">
      <xdr:nvSpPr>
        <xdr:cNvPr id="110129" name="Text Box 5">
          <a:extLst>
            <a:ext uri="{FF2B5EF4-FFF2-40B4-BE49-F238E27FC236}">
              <a16:creationId xmlns:a16="http://schemas.microsoft.com/office/drawing/2014/main" id="{2F512973-A598-13A1-F01D-2471C06C963D}"/>
            </a:ext>
          </a:extLst>
        </xdr:cNvPr>
        <xdr:cNvSpPr txBox="1">
          <a:spLocks noChangeArrowheads="1"/>
        </xdr:cNvSpPr>
      </xdr:nvSpPr>
      <xdr:spPr bwMode="auto">
        <a:xfrm>
          <a:off x="0" y="429577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152400</xdr:rowOff>
    </xdr:to>
    <xdr:sp macro="" textlink="">
      <xdr:nvSpPr>
        <xdr:cNvPr id="110130" name="Text Box 1">
          <a:extLst>
            <a:ext uri="{FF2B5EF4-FFF2-40B4-BE49-F238E27FC236}">
              <a16:creationId xmlns:a16="http://schemas.microsoft.com/office/drawing/2014/main" id="{4EB8CCE9-5562-89D7-8887-2387FDA5F9EF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152400</xdr:rowOff>
    </xdr:to>
    <xdr:sp macro="" textlink="">
      <xdr:nvSpPr>
        <xdr:cNvPr id="110131" name="Text Box 2">
          <a:extLst>
            <a:ext uri="{FF2B5EF4-FFF2-40B4-BE49-F238E27FC236}">
              <a16:creationId xmlns:a16="http://schemas.microsoft.com/office/drawing/2014/main" id="{020C1A55-EEC1-C1FC-CF09-58C74F38D5FB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152400</xdr:rowOff>
    </xdr:to>
    <xdr:sp macro="" textlink="">
      <xdr:nvSpPr>
        <xdr:cNvPr id="110132" name="Text Box 3">
          <a:extLst>
            <a:ext uri="{FF2B5EF4-FFF2-40B4-BE49-F238E27FC236}">
              <a16:creationId xmlns:a16="http://schemas.microsoft.com/office/drawing/2014/main" id="{C74A55B4-5F9F-AAFB-8213-CD71C91C2E4C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152400</xdr:rowOff>
    </xdr:to>
    <xdr:sp macro="" textlink="">
      <xdr:nvSpPr>
        <xdr:cNvPr id="110133" name="Text Box 4">
          <a:extLst>
            <a:ext uri="{FF2B5EF4-FFF2-40B4-BE49-F238E27FC236}">
              <a16:creationId xmlns:a16="http://schemas.microsoft.com/office/drawing/2014/main" id="{D788E041-E354-D5F9-ED6E-598263F704ED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152400</xdr:rowOff>
    </xdr:to>
    <xdr:sp macro="" textlink="">
      <xdr:nvSpPr>
        <xdr:cNvPr id="110134" name="Text Box 5">
          <a:extLst>
            <a:ext uri="{FF2B5EF4-FFF2-40B4-BE49-F238E27FC236}">
              <a16:creationId xmlns:a16="http://schemas.microsoft.com/office/drawing/2014/main" id="{BF43C9B0-C4B1-F0D7-8923-DF94A92604C8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152400</xdr:rowOff>
    </xdr:to>
    <xdr:sp macro="" textlink="">
      <xdr:nvSpPr>
        <xdr:cNvPr id="110135" name="Text Box 6">
          <a:extLst>
            <a:ext uri="{FF2B5EF4-FFF2-40B4-BE49-F238E27FC236}">
              <a16:creationId xmlns:a16="http://schemas.microsoft.com/office/drawing/2014/main" id="{0B45EB56-05C0-4EEB-07B6-13AD40BC2774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152400</xdr:rowOff>
    </xdr:to>
    <xdr:sp macro="" textlink="">
      <xdr:nvSpPr>
        <xdr:cNvPr id="110136" name="Text Box 1">
          <a:extLst>
            <a:ext uri="{FF2B5EF4-FFF2-40B4-BE49-F238E27FC236}">
              <a16:creationId xmlns:a16="http://schemas.microsoft.com/office/drawing/2014/main" id="{E3CD9530-73E5-D101-D078-097228AF538D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152400</xdr:rowOff>
    </xdr:to>
    <xdr:sp macro="" textlink="">
      <xdr:nvSpPr>
        <xdr:cNvPr id="110137" name="Text Box 2">
          <a:extLst>
            <a:ext uri="{FF2B5EF4-FFF2-40B4-BE49-F238E27FC236}">
              <a16:creationId xmlns:a16="http://schemas.microsoft.com/office/drawing/2014/main" id="{9351F83F-FCDD-1F79-AFF3-C9C9B014DF34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152400</xdr:rowOff>
    </xdr:to>
    <xdr:sp macro="" textlink="">
      <xdr:nvSpPr>
        <xdr:cNvPr id="110138" name="Text Box 3">
          <a:extLst>
            <a:ext uri="{FF2B5EF4-FFF2-40B4-BE49-F238E27FC236}">
              <a16:creationId xmlns:a16="http://schemas.microsoft.com/office/drawing/2014/main" id="{45C1AED1-839C-AB44-8EB7-712F77DB159F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152400</xdr:rowOff>
    </xdr:to>
    <xdr:sp macro="" textlink="">
      <xdr:nvSpPr>
        <xdr:cNvPr id="110139" name="Text Box 4">
          <a:extLst>
            <a:ext uri="{FF2B5EF4-FFF2-40B4-BE49-F238E27FC236}">
              <a16:creationId xmlns:a16="http://schemas.microsoft.com/office/drawing/2014/main" id="{8C17D11D-8462-0777-5446-AFEB0A648042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40" name="Text Box 3">
          <a:extLst>
            <a:ext uri="{FF2B5EF4-FFF2-40B4-BE49-F238E27FC236}">
              <a16:creationId xmlns:a16="http://schemas.microsoft.com/office/drawing/2014/main" id="{AF2445C0-C1BA-4A5A-E8A0-D0D3B998ED0A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41" name="Text Box 4">
          <a:extLst>
            <a:ext uri="{FF2B5EF4-FFF2-40B4-BE49-F238E27FC236}">
              <a16:creationId xmlns:a16="http://schemas.microsoft.com/office/drawing/2014/main" id="{5787B787-2A48-7B77-B172-65971DF84B9F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42" name="Text Box 5">
          <a:extLst>
            <a:ext uri="{FF2B5EF4-FFF2-40B4-BE49-F238E27FC236}">
              <a16:creationId xmlns:a16="http://schemas.microsoft.com/office/drawing/2014/main" id="{CDEB30FA-9C02-F5CF-1C53-9F6B3D549D71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43" name="Text Box 6">
          <a:extLst>
            <a:ext uri="{FF2B5EF4-FFF2-40B4-BE49-F238E27FC236}">
              <a16:creationId xmlns:a16="http://schemas.microsoft.com/office/drawing/2014/main" id="{6E6BA151-DD0C-A7A4-BF31-35E40FDD43C5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44" name="Text Box 1">
          <a:extLst>
            <a:ext uri="{FF2B5EF4-FFF2-40B4-BE49-F238E27FC236}">
              <a16:creationId xmlns:a16="http://schemas.microsoft.com/office/drawing/2014/main" id="{1621343B-B444-9BE0-E6CA-31C6F9468215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45" name="Text Box 2">
          <a:extLst>
            <a:ext uri="{FF2B5EF4-FFF2-40B4-BE49-F238E27FC236}">
              <a16:creationId xmlns:a16="http://schemas.microsoft.com/office/drawing/2014/main" id="{B4B49225-4992-341E-2EAD-16EB947955FA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46" name="Text Box 3">
          <a:extLst>
            <a:ext uri="{FF2B5EF4-FFF2-40B4-BE49-F238E27FC236}">
              <a16:creationId xmlns:a16="http://schemas.microsoft.com/office/drawing/2014/main" id="{A92C3C05-3910-8FB0-857B-02B7B880EE10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47" name="Text Box 4">
          <a:extLst>
            <a:ext uri="{FF2B5EF4-FFF2-40B4-BE49-F238E27FC236}">
              <a16:creationId xmlns:a16="http://schemas.microsoft.com/office/drawing/2014/main" id="{04A3515A-508A-B5DE-D517-5ACD5442241E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F8D63DE4-5F2C-34EB-E506-0191A434ADDE}"/>
            </a:ext>
          </a:extLst>
        </xdr:cNvPr>
        <xdr:cNvSpPr txBox="1">
          <a:spLocks noChangeArrowheads="1"/>
        </xdr:cNvSpPr>
      </xdr:nvSpPr>
      <xdr:spPr bwMode="auto">
        <a:xfrm>
          <a:off x="0" y="43995975"/>
          <a:ext cx="76200" cy="180975"/>
        </a:xfrm>
        <a:prstGeom prst="rect">
          <a:avLst/>
        </a:prstGeom>
        <a:noFill/>
        <a:ln>
          <a:noFill/>
        </a:ln>
      </xdr:spPr>
      <xdr:txBody>
        <a:bodyPr/>
        <a:lstStyle/>
        <a:p>
          <a:r>
            <a:rPr lang="hy-AM"/>
            <a:t>4</a:t>
          </a:r>
          <a:endParaRPr lang="ru-RU"/>
        </a:p>
      </xdr:txBody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76200</xdr:colOff>
      <xdr:row>175</xdr:row>
      <xdr:rowOff>180975</xdr:rowOff>
    </xdr:to>
    <xdr:sp macro="" textlink="">
      <xdr:nvSpPr>
        <xdr:cNvPr id="110149" name="Text Box 3">
          <a:extLst>
            <a:ext uri="{FF2B5EF4-FFF2-40B4-BE49-F238E27FC236}">
              <a16:creationId xmlns:a16="http://schemas.microsoft.com/office/drawing/2014/main" id="{47FBCD4C-183E-C18D-D741-5D1304D4C45D}"/>
            </a:ext>
          </a:extLst>
        </xdr:cNvPr>
        <xdr:cNvSpPr txBox="1">
          <a:spLocks noChangeArrowheads="1"/>
        </xdr:cNvSpPr>
      </xdr:nvSpPr>
      <xdr:spPr bwMode="auto">
        <a:xfrm>
          <a:off x="0" y="43700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76200</xdr:colOff>
      <xdr:row>175</xdr:row>
      <xdr:rowOff>180975</xdr:rowOff>
    </xdr:to>
    <xdr:sp macro="" textlink="">
      <xdr:nvSpPr>
        <xdr:cNvPr id="110150" name="Text Box 4">
          <a:extLst>
            <a:ext uri="{FF2B5EF4-FFF2-40B4-BE49-F238E27FC236}">
              <a16:creationId xmlns:a16="http://schemas.microsoft.com/office/drawing/2014/main" id="{F181C8F7-02C6-AEBA-6D48-6E60DD07FD9E}"/>
            </a:ext>
          </a:extLst>
        </xdr:cNvPr>
        <xdr:cNvSpPr txBox="1">
          <a:spLocks noChangeArrowheads="1"/>
        </xdr:cNvSpPr>
      </xdr:nvSpPr>
      <xdr:spPr bwMode="auto">
        <a:xfrm>
          <a:off x="0" y="43700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76200</xdr:colOff>
      <xdr:row>175</xdr:row>
      <xdr:rowOff>180975</xdr:rowOff>
    </xdr:to>
    <xdr:sp macro="" textlink="">
      <xdr:nvSpPr>
        <xdr:cNvPr id="110151" name="Text Box 5">
          <a:extLst>
            <a:ext uri="{FF2B5EF4-FFF2-40B4-BE49-F238E27FC236}">
              <a16:creationId xmlns:a16="http://schemas.microsoft.com/office/drawing/2014/main" id="{15064F9C-7415-99B4-872D-8DED20EBCAFD}"/>
            </a:ext>
          </a:extLst>
        </xdr:cNvPr>
        <xdr:cNvSpPr txBox="1">
          <a:spLocks noChangeArrowheads="1"/>
        </xdr:cNvSpPr>
      </xdr:nvSpPr>
      <xdr:spPr bwMode="auto">
        <a:xfrm>
          <a:off x="0" y="43700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76200</xdr:colOff>
      <xdr:row>175</xdr:row>
      <xdr:rowOff>180975</xdr:rowOff>
    </xdr:to>
    <xdr:sp macro="" textlink="">
      <xdr:nvSpPr>
        <xdr:cNvPr id="110152" name="Text Box 6">
          <a:extLst>
            <a:ext uri="{FF2B5EF4-FFF2-40B4-BE49-F238E27FC236}">
              <a16:creationId xmlns:a16="http://schemas.microsoft.com/office/drawing/2014/main" id="{9D47EC4B-6614-8E8D-370C-65DF2AA47397}"/>
            </a:ext>
          </a:extLst>
        </xdr:cNvPr>
        <xdr:cNvSpPr txBox="1">
          <a:spLocks noChangeArrowheads="1"/>
        </xdr:cNvSpPr>
      </xdr:nvSpPr>
      <xdr:spPr bwMode="auto">
        <a:xfrm>
          <a:off x="0" y="43700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76200</xdr:colOff>
      <xdr:row>175</xdr:row>
      <xdr:rowOff>180975</xdr:rowOff>
    </xdr:to>
    <xdr:sp macro="" textlink="">
      <xdr:nvSpPr>
        <xdr:cNvPr id="110153" name="Text Box 1">
          <a:extLst>
            <a:ext uri="{FF2B5EF4-FFF2-40B4-BE49-F238E27FC236}">
              <a16:creationId xmlns:a16="http://schemas.microsoft.com/office/drawing/2014/main" id="{17D2BE63-0A30-5C8F-15ED-6AAC5F7BBCD0}"/>
            </a:ext>
          </a:extLst>
        </xdr:cNvPr>
        <xdr:cNvSpPr txBox="1">
          <a:spLocks noChangeArrowheads="1"/>
        </xdr:cNvSpPr>
      </xdr:nvSpPr>
      <xdr:spPr bwMode="auto">
        <a:xfrm>
          <a:off x="0" y="43700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76200</xdr:colOff>
      <xdr:row>175</xdr:row>
      <xdr:rowOff>180975</xdr:rowOff>
    </xdr:to>
    <xdr:sp macro="" textlink="">
      <xdr:nvSpPr>
        <xdr:cNvPr id="110154" name="Text Box 2">
          <a:extLst>
            <a:ext uri="{FF2B5EF4-FFF2-40B4-BE49-F238E27FC236}">
              <a16:creationId xmlns:a16="http://schemas.microsoft.com/office/drawing/2014/main" id="{C44F77D1-CC64-37DA-431F-67FA127ADE21}"/>
            </a:ext>
          </a:extLst>
        </xdr:cNvPr>
        <xdr:cNvSpPr txBox="1">
          <a:spLocks noChangeArrowheads="1"/>
        </xdr:cNvSpPr>
      </xdr:nvSpPr>
      <xdr:spPr bwMode="auto">
        <a:xfrm>
          <a:off x="0" y="43700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76200</xdr:colOff>
      <xdr:row>175</xdr:row>
      <xdr:rowOff>180975</xdr:rowOff>
    </xdr:to>
    <xdr:sp macro="" textlink="">
      <xdr:nvSpPr>
        <xdr:cNvPr id="110155" name="Text Box 3">
          <a:extLst>
            <a:ext uri="{FF2B5EF4-FFF2-40B4-BE49-F238E27FC236}">
              <a16:creationId xmlns:a16="http://schemas.microsoft.com/office/drawing/2014/main" id="{91FBE01A-DF6A-0B7C-9E78-9871892F977A}"/>
            </a:ext>
          </a:extLst>
        </xdr:cNvPr>
        <xdr:cNvSpPr txBox="1">
          <a:spLocks noChangeArrowheads="1"/>
        </xdr:cNvSpPr>
      </xdr:nvSpPr>
      <xdr:spPr bwMode="auto">
        <a:xfrm>
          <a:off x="0" y="43700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76200</xdr:colOff>
      <xdr:row>175</xdr:row>
      <xdr:rowOff>180975</xdr:rowOff>
    </xdr:to>
    <xdr:sp macro="" textlink="">
      <xdr:nvSpPr>
        <xdr:cNvPr id="110156" name="Text Box 4">
          <a:extLst>
            <a:ext uri="{FF2B5EF4-FFF2-40B4-BE49-F238E27FC236}">
              <a16:creationId xmlns:a16="http://schemas.microsoft.com/office/drawing/2014/main" id="{969403D7-3871-4BE9-3598-1254323520E9}"/>
            </a:ext>
          </a:extLst>
        </xdr:cNvPr>
        <xdr:cNvSpPr txBox="1">
          <a:spLocks noChangeArrowheads="1"/>
        </xdr:cNvSpPr>
      </xdr:nvSpPr>
      <xdr:spPr bwMode="auto">
        <a:xfrm>
          <a:off x="0" y="43700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76200</xdr:colOff>
      <xdr:row>175</xdr:row>
      <xdr:rowOff>180975</xdr:rowOff>
    </xdr:to>
    <xdr:sp macro="" textlink="">
      <xdr:nvSpPr>
        <xdr:cNvPr id="110157" name="Text Box 5">
          <a:extLst>
            <a:ext uri="{FF2B5EF4-FFF2-40B4-BE49-F238E27FC236}">
              <a16:creationId xmlns:a16="http://schemas.microsoft.com/office/drawing/2014/main" id="{26A236F7-148D-676D-203A-39D4E55351C5}"/>
            </a:ext>
          </a:extLst>
        </xdr:cNvPr>
        <xdr:cNvSpPr txBox="1">
          <a:spLocks noChangeArrowheads="1"/>
        </xdr:cNvSpPr>
      </xdr:nvSpPr>
      <xdr:spPr bwMode="auto">
        <a:xfrm>
          <a:off x="0" y="437007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58" name="Text Box 3">
          <a:extLst>
            <a:ext uri="{FF2B5EF4-FFF2-40B4-BE49-F238E27FC236}">
              <a16:creationId xmlns:a16="http://schemas.microsoft.com/office/drawing/2014/main" id="{91784BDE-BC30-A26F-D658-90BE7FBE52D2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59" name="Text Box 4">
          <a:extLst>
            <a:ext uri="{FF2B5EF4-FFF2-40B4-BE49-F238E27FC236}">
              <a16:creationId xmlns:a16="http://schemas.microsoft.com/office/drawing/2014/main" id="{D3FB9D92-AA19-F33C-B4D3-45753F72210F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60" name="Text Box 5">
          <a:extLst>
            <a:ext uri="{FF2B5EF4-FFF2-40B4-BE49-F238E27FC236}">
              <a16:creationId xmlns:a16="http://schemas.microsoft.com/office/drawing/2014/main" id="{B677DF4B-611F-AFFB-ACC3-40FBCE695F2D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61" name="Text Box 6">
          <a:extLst>
            <a:ext uri="{FF2B5EF4-FFF2-40B4-BE49-F238E27FC236}">
              <a16:creationId xmlns:a16="http://schemas.microsoft.com/office/drawing/2014/main" id="{EB3A5127-FC83-F5A6-D57F-7564211B8C1B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62" name="Text Box 1">
          <a:extLst>
            <a:ext uri="{FF2B5EF4-FFF2-40B4-BE49-F238E27FC236}">
              <a16:creationId xmlns:a16="http://schemas.microsoft.com/office/drawing/2014/main" id="{873752E7-2A02-4449-2B45-2D131B8CA833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63" name="Text Box 2">
          <a:extLst>
            <a:ext uri="{FF2B5EF4-FFF2-40B4-BE49-F238E27FC236}">
              <a16:creationId xmlns:a16="http://schemas.microsoft.com/office/drawing/2014/main" id="{7DB43D41-26FB-AC46-C1D5-4B5CE11D7A7D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64" name="Text Box 3">
          <a:extLst>
            <a:ext uri="{FF2B5EF4-FFF2-40B4-BE49-F238E27FC236}">
              <a16:creationId xmlns:a16="http://schemas.microsoft.com/office/drawing/2014/main" id="{B9CBD5BB-3ABD-0729-31C5-677314A0C081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110165" name="Text Box 4">
          <a:extLst>
            <a:ext uri="{FF2B5EF4-FFF2-40B4-BE49-F238E27FC236}">
              <a16:creationId xmlns:a16="http://schemas.microsoft.com/office/drawing/2014/main" id="{9C2469FA-26AB-73BF-6F69-ED10A691B2B0}"/>
            </a:ext>
          </a:extLst>
        </xdr:cNvPr>
        <xdr:cNvSpPr txBox="1">
          <a:spLocks noChangeArrowheads="1"/>
        </xdr:cNvSpPr>
      </xdr:nvSpPr>
      <xdr:spPr bwMode="auto">
        <a:xfrm>
          <a:off x="0" y="439483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76200</xdr:colOff>
      <xdr:row>176</xdr:row>
      <xdr:rowOff>180975</xdr:rowOff>
    </xdr:to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82B82387-F651-0A7B-6C39-DD199CB77E30}"/>
            </a:ext>
          </a:extLst>
        </xdr:cNvPr>
        <xdr:cNvSpPr txBox="1">
          <a:spLocks noChangeArrowheads="1"/>
        </xdr:cNvSpPr>
      </xdr:nvSpPr>
      <xdr:spPr bwMode="auto">
        <a:xfrm>
          <a:off x="0" y="43995975"/>
          <a:ext cx="76200" cy="180975"/>
        </a:xfrm>
        <a:prstGeom prst="rect">
          <a:avLst/>
        </a:prstGeom>
        <a:noFill/>
        <a:ln>
          <a:noFill/>
        </a:ln>
      </xdr:spPr>
      <xdr:txBody>
        <a:bodyPr/>
        <a:lstStyle/>
        <a:p>
          <a:r>
            <a:rPr lang="hy-AM"/>
            <a:t>5</a:t>
          </a:r>
          <a:endParaRPr lang="ru-RU"/>
        </a:p>
      </xdr:txBody>
    </xdr:sp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76200</xdr:colOff>
      <xdr:row>149</xdr:row>
      <xdr:rowOff>28575</xdr:rowOff>
    </xdr:to>
    <xdr:sp macro="" textlink="">
      <xdr:nvSpPr>
        <xdr:cNvPr id="110167" name="Text Box 1">
          <a:extLst>
            <a:ext uri="{FF2B5EF4-FFF2-40B4-BE49-F238E27FC236}">
              <a16:creationId xmlns:a16="http://schemas.microsoft.com/office/drawing/2014/main" id="{D1915429-76EC-D675-8006-2C8A48FBC6AF}"/>
            </a:ext>
          </a:extLst>
        </xdr:cNvPr>
        <xdr:cNvSpPr txBox="1">
          <a:spLocks noChangeArrowheads="1"/>
        </xdr:cNvSpPr>
      </xdr:nvSpPr>
      <xdr:spPr bwMode="auto">
        <a:xfrm>
          <a:off x="0" y="367855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76200</xdr:colOff>
      <xdr:row>149</xdr:row>
      <xdr:rowOff>28575</xdr:rowOff>
    </xdr:to>
    <xdr:sp macro="" textlink="">
      <xdr:nvSpPr>
        <xdr:cNvPr id="110168" name="Text Box 2">
          <a:extLst>
            <a:ext uri="{FF2B5EF4-FFF2-40B4-BE49-F238E27FC236}">
              <a16:creationId xmlns:a16="http://schemas.microsoft.com/office/drawing/2014/main" id="{E7C64A11-08BD-782E-FE3E-01A82047B033}"/>
            </a:ext>
          </a:extLst>
        </xdr:cNvPr>
        <xdr:cNvSpPr txBox="1">
          <a:spLocks noChangeArrowheads="1"/>
        </xdr:cNvSpPr>
      </xdr:nvSpPr>
      <xdr:spPr bwMode="auto">
        <a:xfrm>
          <a:off x="0" y="367855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76200</xdr:colOff>
      <xdr:row>149</xdr:row>
      <xdr:rowOff>28575</xdr:rowOff>
    </xdr:to>
    <xdr:sp macro="" textlink="">
      <xdr:nvSpPr>
        <xdr:cNvPr id="110169" name="Text Box 3">
          <a:extLst>
            <a:ext uri="{FF2B5EF4-FFF2-40B4-BE49-F238E27FC236}">
              <a16:creationId xmlns:a16="http://schemas.microsoft.com/office/drawing/2014/main" id="{F21D315A-8FF9-7D40-41A2-F67C7EDA6669}"/>
            </a:ext>
          </a:extLst>
        </xdr:cNvPr>
        <xdr:cNvSpPr txBox="1">
          <a:spLocks noChangeArrowheads="1"/>
        </xdr:cNvSpPr>
      </xdr:nvSpPr>
      <xdr:spPr bwMode="auto">
        <a:xfrm>
          <a:off x="0" y="367855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342900</xdr:colOff>
      <xdr:row>147</xdr:row>
      <xdr:rowOff>390525</xdr:rowOff>
    </xdr:from>
    <xdr:to>
      <xdr:col>4</xdr:col>
      <xdr:colOff>419100</xdr:colOff>
      <xdr:row>149</xdr:row>
      <xdr:rowOff>152400</xdr:rowOff>
    </xdr:to>
    <xdr:sp macro="" textlink="">
      <xdr:nvSpPr>
        <xdr:cNvPr id="110170" name="Text Box 5">
          <a:extLst>
            <a:ext uri="{FF2B5EF4-FFF2-40B4-BE49-F238E27FC236}">
              <a16:creationId xmlns:a16="http://schemas.microsoft.com/office/drawing/2014/main" id="{1B9C26D8-6A3D-1033-1A60-4F7FA1E1C79A}"/>
            </a:ext>
          </a:extLst>
        </xdr:cNvPr>
        <xdr:cNvSpPr txBox="1">
          <a:spLocks noChangeArrowheads="1"/>
        </xdr:cNvSpPr>
      </xdr:nvSpPr>
      <xdr:spPr bwMode="auto">
        <a:xfrm>
          <a:off x="7848600" y="367855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9525</xdr:colOff>
      <xdr:row>148</xdr:row>
      <xdr:rowOff>28575</xdr:rowOff>
    </xdr:from>
    <xdr:to>
      <xdr:col>5</xdr:col>
      <xdr:colOff>85725</xdr:colOff>
      <xdr:row>149</xdr:row>
      <xdr:rowOff>66675</xdr:rowOff>
    </xdr:to>
    <xdr:sp macro="" textlink="">
      <xdr:nvSpPr>
        <xdr:cNvPr id="110171" name="Text Box 6">
          <a:extLst>
            <a:ext uri="{FF2B5EF4-FFF2-40B4-BE49-F238E27FC236}">
              <a16:creationId xmlns:a16="http://schemas.microsoft.com/office/drawing/2014/main" id="{8C76AC05-D1A4-8952-5A71-CA7EC2069E72}"/>
            </a:ext>
          </a:extLst>
        </xdr:cNvPr>
        <xdr:cNvSpPr txBox="1">
          <a:spLocks noChangeArrowheads="1"/>
        </xdr:cNvSpPr>
      </xdr:nvSpPr>
      <xdr:spPr bwMode="auto">
        <a:xfrm>
          <a:off x="8124825" y="3681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62" name="Text Box 1">
          <a:extLst>
            <a:ext uri="{FF2B5EF4-FFF2-40B4-BE49-F238E27FC236}">
              <a16:creationId xmlns:a16="http://schemas.microsoft.com/office/drawing/2014/main" id="{18038869-612A-5F73-E929-B5190579506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63" name="Text Box 2">
          <a:extLst>
            <a:ext uri="{FF2B5EF4-FFF2-40B4-BE49-F238E27FC236}">
              <a16:creationId xmlns:a16="http://schemas.microsoft.com/office/drawing/2014/main" id="{23387624-18B8-8854-62AE-E2B38AD7F0F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64" name="Text Box 3">
          <a:extLst>
            <a:ext uri="{FF2B5EF4-FFF2-40B4-BE49-F238E27FC236}">
              <a16:creationId xmlns:a16="http://schemas.microsoft.com/office/drawing/2014/main" id="{7739E587-4BB7-F6AC-6B5C-BF205056FBE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65" name="Text Box 4">
          <a:extLst>
            <a:ext uri="{FF2B5EF4-FFF2-40B4-BE49-F238E27FC236}">
              <a16:creationId xmlns:a16="http://schemas.microsoft.com/office/drawing/2014/main" id="{0EA86425-0F2E-3843-E35E-F4387341B2A9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66" name="Text Box 5">
          <a:extLst>
            <a:ext uri="{FF2B5EF4-FFF2-40B4-BE49-F238E27FC236}">
              <a16:creationId xmlns:a16="http://schemas.microsoft.com/office/drawing/2014/main" id="{956FE308-A6C9-F34F-8F05-556FE1A583A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67" name="Text Box 6">
          <a:extLst>
            <a:ext uri="{FF2B5EF4-FFF2-40B4-BE49-F238E27FC236}">
              <a16:creationId xmlns:a16="http://schemas.microsoft.com/office/drawing/2014/main" id="{0FE90682-1B55-1A87-03A6-B3754CB40EB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68" name="Text Box 7">
          <a:extLst>
            <a:ext uri="{FF2B5EF4-FFF2-40B4-BE49-F238E27FC236}">
              <a16:creationId xmlns:a16="http://schemas.microsoft.com/office/drawing/2014/main" id="{974757E6-2FC6-074F-B25D-B8130FDED92E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69" name="Text Box 8">
          <a:extLst>
            <a:ext uri="{FF2B5EF4-FFF2-40B4-BE49-F238E27FC236}">
              <a16:creationId xmlns:a16="http://schemas.microsoft.com/office/drawing/2014/main" id="{9FEBDA4E-2C2F-6C19-D3D6-3BDAF003337A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70" name="Text Box 9">
          <a:extLst>
            <a:ext uri="{FF2B5EF4-FFF2-40B4-BE49-F238E27FC236}">
              <a16:creationId xmlns:a16="http://schemas.microsoft.com/office/drawing/2014/main" id="{4EDE394D-A8A6-0263-5A26-13771EE0FB1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71" name="Text Box 10">
          <a:extLst>
            <a:ext uri="{FF2B5EF4-FFF2-40B4-BE49-F238E27FC236}">
              <a16:creationId xmlns:a16="http://schemas.microsoft.com/office/drawing/2014/main" id="{82157AF8-51A3-BECE-6028-C551578BA78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72" name="Text Box 11">
          <a:extLst>
            <a:ext uri="{FF2B5EF4-FFF2-40B4-BE49-F238E27FC236}">
              <a16:creationId xmlns:a16="http://schemas.microsoft.com/office/drawing/2014/main" id="{5765711E-17D8-03FF-0324-C2602BA3E94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73" name="Text Box 12">
          <a:extLst>
            <a:ext uri="{FF2B5EF4-FFF2-40B4-BE49-F238E27FC236}">
              <a16:creationId xmlns:a16="http://schemas.microsoft.com/office/drawing/2014/main" id="{914E94D9-A3E5-77F4-A3EF-FE362DE99DA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74" name="Text Box 13">
          <a:extLst>
            <a:ext uri="{FF2B5EF4-FFF2-40B4-BE49-F238E27FC236}">
              <a16:creationId xmlns:a16="http://schemas.microsoft.com/office/drawing/2014/main" id="{480A92DD-749C-AE25-268B-1A972354D9D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75" name="Text Box 14">
          <a:extLst>
            <a:ext uri="{FF2B5EF4-FFF2-40B4-BE49-F238E27FC236}">
              <a16:creationId xmlns:a16="http://schemas.microsoft.com/office/drawing/2014/main" id="{103B9719-05AA-C68D-4C73-E8729939088E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76" name="Text Box 15">
          <a:extLst>
            <a:ext uri="{FF2B5EF4-FFF2-40B4-BE49-F238E27FC236}">
              <a16:creationId xmlns:a16="http://schemas.microsoft.com/office/drawing/2014/main" id="{D058BA63-DEA4-2681-E27A-614B1ABFE09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77" name="Text Box 1">
          <a:extLst>
            <a:ext uri="{FF2B5EF4-FFF2-40B4-BE49-F238E27FC236}">
              <a16:creationId xmlns:a16="http://schemas.microsoft.com/office/drawing/2014/main" id="{8A03C987-EFA3-8AB5-C8DB-028F47F1522E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78" name="Text Box 2">
          <a:extLst>
            <a:ext uri="{FF2B5EF4-FFF2-40B4-BE49-F238E27FC236}">
              <a16:creationId xmlns:a16="http://schemas.microsoft.com/office/drawing/2014/main" id="{0DCF209F-D760-7DA5-357F-1DB1A649F537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79" name="Text Box 3">
          <a:extLst>
            <a:ext uri="{FF2B5EF4-FFF2-40B4-BE49-F238E27FC236}">
              <a16:creationId xmlns:a16="http://schemas.microsoft.com/office/drawing/2014/main" id="{56F5EC77-0B52-BCF8-BBEC-4D2E5AC159C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80" name="Text Box 4">
          <a:extLst>
            <a:ext uri="{FF2B5EF4-FFF2-40B4-BE49-F238E27FC236}">
              <a16:creationId xmlns:a16="http://schemas.microsoft.com/office/drawing/2014/main" id="{0C36D1BA-CA67-C6A9-A83F-8E6073A34504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81" name="Text Box 5">
          <a:extLst>
            <a:ext uri="{FF2B5EF4-FFF2-40B4-BE49-F238E27FC236}">
              <a16:creationId xmlns:a16="http://schemas.microsoft.com/office/drawing/2014/main" id="{6192E4BA-0A79-757E-59F6-86518684A22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82" name="Text Box 6">
          <a:extLst>
            <a:ext uri="{FF2B5EF4-FFF2-40B4-BE49-F238E27FC236}">
              <a16:creationId xmlns:a16="http://schemas.microsoft.com/office/drawing/2014/main" id="{30B1B4B4-028D-DD6A-2B79-C116F04F92EA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83" name="Text Box 7">
          <a:extLst>
            <a:ext uri="{FF2B5EF4-FFF2-40B4-BE49-F238E27FC236}">
              <a16:creationId xmlns:a16="http://schemas.microsoft.com/office/drawing/2014/main" id="{DDB4D238-3A38-2D6C-D493-60E9A28236A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84" name="Text Box 8">
          <a:extLst>
            <a:ext uri="{FF2B5EF4-FFF2-40B4-BE49-F238E27FC236}">
              <a16:creationId xmlns:a16="http://schemas.microsoft.com/office/drawing/2014/main" id="{AFA192B3-1581-3A66-0822-97A2866BC10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85" name="Text Box 9">
          <a:extLst>
            <a:ext uri="{FF2B5EF4-FFF2-40B4-BE49-F238E27FC236}">
              <a16:creationId xmlns:a16="http://schemas.microsoft.com/office/drawing/2014/main" id="{DA99F044-9380-A3D3-5A5E-9CCF81EB16C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86" name="Text Box 10">
          <a:extLst>
            <a:ext uri="{FF2B5EF4-FFF2-40B4-BE49-F238E27FC236}">
              <a16:creationId xmlns:a16="http://schemas.microsoft.com/office/drawing/2014/main" id="{F7AD3940-3E54-8AA9-147C-83E8B22D0B1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87" name="Text Box 11">
          <a:extLst>
            <a:ext uri="{FF2B5EF4-FFF2-40B4-BE49-F238E27FC236}">
              <a16:creationId xmlns:a16="http://schemas.microsoft.com/office/drawing/2014/main" id="{FC6BAC4D-8B43-8825-3BD4-E323175590B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88" name="Text Box 12">
          <a:extLst>
            <a:ext uri="{FF2B5EF4-FFF2-40B4-BE49-F238E27FC236}">
              <a16:creationId xmlns:a16="http://schemas.microsoft.com/office/drawing/2014/main" id="{038732A1-87C6-0614-6DC3-953BD5AD4B8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89" name="Text Box 13">
          <a:extLst>
            <a:ext uri="{FF2B5EF4-FFF2-40B4-BE49-F238E27FC236}">
              <a16:creationId xmlns:a16="http://schemas.microsoft.com/office/drawing/2014/main" id="{8F360220-85BC-5C96-66FC-98BBF254EBD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90" name="Text Box 14">
          <a:extLst>
            <a:ext uri="{FF2B5EF4-FFF2-40B4-BE49-F238E27FC236}">
              <a16:creationId xmlns:a16="http://schemas.microsoft.com/office/drawing/2014/main" id="{69473AA7-6814-0B0D-AD03-B1536AD4D839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91" name="Text Box 15">
          <a:extLst>
            <a:ext uri="{FF2B5EF4-FFF2-40B4-BE49-F238E27FC236}">
              <a16:creationId xmlns:a16="http://schemas.microsoft.com/office/drawing/2014/main" id="{6CC34ACF-3617-09E7-A121-D6A813CEA39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92" name="Text Box 1">
          <a:extLst>
            <a:ext uri="{FF2B5EF4-FFF2-40B4-BE49-F238E27FC236}">
              <a16:creationId xmlns:a16="http://schemas.microsoft.com/office/drawing/2014/main" id="{9717211C-AD80-FBC6-D065-2ED45B47706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93" name="Text Box 2">
          <a:extLst>
            <a:ext uri="{FF2B5EF4-FFF2-40B4-BE49-F238E27FC236}">
              <a16:creationId xmlns:a16="http://schemas.microsoft.com/office/drawing/2014/main" id="{3229D1BC-30E5-DCDC-9EB3-D8787C1FB97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94" name="Text Box 3">
          <a:extLst>
            <a:ext uri="{FF2B5EF4-FFF2-40B4-BE49-F238E27FC236}">
              <a16:creationId xmlns:a16="http://schemas.microsoft.com/office/drawing/2014/main" id="{5177052F-1DA8-CB57-096B-598D2CA19C6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95" name="Text Box 4">
          <a:extLst>
            <a:ext uri="{FF2B5EF4-FFF2-40B4-BE49-F238E27FC236}">
              <a16:creationId xmlns:a16="http://schemas.microsoft.com/office/drawing/2014/main" id="{6DD4AE60-7165-C384-0BA2-A09207AFBFE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96" name="Text Box 5">
          <a:extLst>
            <a:ext uri="{FF2B5EF4-FFF2-40B4-BE49-F238E27FC236}">
              <a16:creationId xmlns:a16="http://schemas.microsoft.com/office/drawing/2014/main" id="{877EE8F9-C78C-97BD-B564-E516F33D5AC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97" name="Text Box 6">
          <a:extLst>
            <a:ext uri="{FF2B5EF4-FFF2-40B4-BE49-F238E27FC236}">
              <a16:creationId xmlns:a16="http://schemas.microsoft.com/office/drawing/2014/main" id="{912A0580-1378-2CE2-73BE-A7CE59CA2844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98" name="Text Box 7">
          <a:extLst>
            <a:ext uri="{FF2B5EF4-FFF2-40B4-BE49-F238E27FC236}">
              <a16:creationId xmlns:a16="http://schemas.microsoft.com/office/drawing/2014/main" id="{B18E73AE-EA81-6937-2F9D-D869667773A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499" name="Text Box 8">
          <a:extLst>
            <a:ext uri="{FF2B5EF4-FFF2-40B4-BE49-F238E27FC236}">
              <a16:creationId xmlns:a16="http://schemas.microsoft.com/office/drawing/2014/main" id="{F4E11D02-8DEE-5648-F723-8AE8A14CFB0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00" name="Text Box 9">
          <a:extLst>
            <a:ext uri="{FF2B5EF4-FFF2-40B4-BE49-F238E27FC236}">
              <a16:creationId xmlns:a16="http://schemas.microsoft.com/office/drawing/2014/main" id="{332D5AE9-BF48-C813-8C4F-552BC6C89A9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01" name="Text Box 10">
          <a:extLst>
            <a:ext uri="{FF2B5EF4-FFF2-40B4-BE49-F238E27FC236}">
              <a16:creationId xmlns:a16="http://schemas.microsoft.com/office/drawing/2014/main" id="{FAE10A4E-8E46-483B-F757-994126C2B14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02" name="Text Box 11">
          <a:extLst>
            <a:ext uri="{FF2B5EF4-FFF2-40B4-BE49-F238E27FC236}">
              <a16:creationId xmlns:a16="http://schemas.microsoft.com/office/drawing/2014/main" id="{C3C171C0-87EE-D142-FAD1-E730FC19272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03" name="Text Box 12">
          <a:extLst>
            <a:ext uri="{FF2B5EF4-FFF2-40B4-BE49-F238E27FC236}">
              <a16:creationId xmlns:a16="http://schemas.microsoft.com/office/drawing/2014/main" id="{760751A2-17BE-7C1B-8D9F-CB901E3D24C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04" name="Text Box 13">
          <a:extLst>
            <a:ext uri="{FF2B5EF4-FFF2-40B4-BE49-F238E27FC236}">
              <a16:creationId xmlns:a16="http://schemas.microsoft.com/office/drawing/2014/main" id="{909C446F-8CD8-4895-8455-CFE87DA7AD56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05" name="Text Box 14">
          <a:extLst>
            <a:ext uri="{FF2B5EF4-FFF2-40B4-BE49-F238E27FC236}">
              <a16:creationId xmlns:a16="http://schemas.microsoft.com/office/drawing/2014/main" id="{7B8A203D-6A01-73A6-2965-8468E5F03B1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06" name="Text Box 15">
          <a:extLst>
            <a:ext uri="{FF2B5EF4-FFF2-40B4-BE49-F238E27FC236}">
              <a16:creationId xmlns:a16="http://schemas.microsoft.com/office/drawing/2014/main" id="{0E5F437C-FE73-A622-3F09-D878025DF71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07" name="Text Box 1">
          <a:extLst>
            <a:ext uri="{FF2B5EF4-FFF2-40B4-BE49-F238E27FC236}">
              <a16:creationId xmlns:a16="http://schemas.microsoft.com/office/drawing/2014/main" id="{D06351A8-C9C3-D5C5-7070-B9C90EDB3AB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08" name="Text Box 2">
          <a:extLst>
            <a:ext uri="{FF2B5EF4-FFF2-40B4-BE49-F238E27FC236}">
              <a16:creationId xmlns:a16="http://schemas.microsoft.com/office/drawing/2014/main" id="{49AD29D1-E30E-4AF0-B9A9-0DB9608C37A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09" name="Text Box 3">
          <a:extLst>
            <a:ext uri="{FF2B5EF4-FFF2-40B4-BE49-F238E27FC236}">
              <a16:creationId xmlns:a16="http://schemas.microsoft.com/office/drawing/2014/main" id="{B64771FB-29AE-D656-B089-732A961ADFF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10" name="Text Box 4">
          <a:extLst>
            <a:ext uri="{FF2B5EF4-FFF2-40B4-BE49-F238E27FC236}">
              <a16:creationId xmlns:a16="http://schemas.microsoft.com/office/drawing/2014/main" id="{ED1ADE08-8B3F-2638-2DC8-8BA8123C233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11" name="Text Box 5">
          <a:extLst>
            <a:ext uri="{FF2B5EF4-FFF2-40B4-BE49-F238E27FC236}">
              <a16:creationId xmlns:a16="http://schemas.microsoft.com/office/drawing/2014/main" id="{A93C12DE-5619-B79F-4F36-5BD13678E91A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12" name="Text Box 6">
          <a:extLst>
            <a:ext uri="{FF2B5EF4-FFF2-40B4-BE49-F238E27FC236}">
              <a16:creationId xmlns:a16="http://schemas.microsoft.com/office/drawing/2014/main" id="{1FB74493-316E-5462-FBF1-D5D80C1EF406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13" name="Text Box 7">
          <a:extLst>
            <a:ext uri="{FF2B5EF4-FFF2-40B4-BE49-F238E27FC236}">
              <a16:creationId xmlns:a16="http://schemas.microsoft.com/office/drawing/2014/main" id="{AB4C2577-A731-641D-8330-9EC84B2EB74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14" name="Text Box 8">
          <a:extLst>
            <a:ext uri="{FF2B5EF4-FFF2-40B4-BE49-F238E27FC236}">
              <a16:creationId xmlns:a16="http://schemas.microsoft.com/office/drawing/2014/main" id="{80999C38-5B38-5789-1A2D-2529FC2F650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15" name="Text Box 9">
          <a:extLst>
            <a:ext uri="{FF2B5EF4-FFF2-40B4-BE49-F238E27FC236}">
              <a16:creationId xmlns:a16="http://schemas.microsoft.com/office/drawing/2014/main" id="{2CFC7EB1-A649-89AF-C9E0-A29034AE40A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16" name="Text Box 10">
          <a:extLst>
            <a:ext uri="{FF2B5EF4-FFF2-40B4-BE49-F238E27FC236}">
              <a16:creationId xmlns:a16="http://schemas.microsoft.com/office/drawing/2014/main" id="{0E345550-E8C8-51D7-AFC6-D4CCB646C7D7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17" name="Text Box 11">
          <a:extLst>
            <a:ext uri="{FF2B5EF4-FFF2-40B4-BE49-F238E27FC236}">
              <a16:creationId xmlns:a16="http://schemas.microsoft.com/office/drawing/2014/main" id="{463FD44F-7D03-487F-BAE3-DE170B0A689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18" name="Text Box 12">
          <a:extLst>
            <a:ext uri="{FF2B5EF4-FFF2-40B4-BE49-F238E27FC236}">
              <a16:creationId xmlns:a16="http://schemas.microsoft.com/office/drawing/2014/main" id="{F5E01141-40AD-FEDF-FB5B-98D2D911A67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19" name="Text Box 13">
          <a:extLst>
            <a:ext uri="{FF2B5EF4-FFF2-40B4-BE49-F238E27FC236}">
              <a16:creationId xmlns:a16="http://schemas.microsoft.com/office/drawing/2014/main" id="{BDFF67BE-E429-0A98-1A28-BF0ECE60D87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20" name="Text Box 14">
          <a:extLst>
            <a:ext uri="{FF2B5EF4-FFF2-40B4-BE49-F238E27FC236}">
              <a16:creationId xmlns:a16="http://schemas.microsoft.com/office/drawing/2014/main" id="{7E4E5F0E-209D-D682-FAC1-8944C86EF73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21" name="Text Box 15">
          <a:extLst>
            <a:ext uri="{FF2B5EF4-FFF2-40B4-BE49-F238E27FC236}">
              <a16:creationId xmlns:a16="http://schemas.microsoft.com/office/drawing/2014/main" id="{425BA154-2285-D2ED-F5BB-AEED44D30F0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22" name="Text Box 1">
          <a:extLst>
            <a:ext uri="{FF2B5EF4-FFF2-40B4-BE49-F238E27FC236}">
              <a16:creationId xmlns:a16="http://schemas.microsoft.com/office/drawing/2014/main" id="{ECA039C2-6CEE-5906-C644-DC6A228826C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23" name="Text Box 2">
          <a:extLst>
            <a:ext uri="{FF2B5EF4-FFF2-40B4-BE49-F238E27FC236}">
              <a16:creationId xmlns:a16="http://schemas.microsoft.com/office/drawing/2014/main" id="{FF2B838C-24D8-06E7-7061-E778D1D16B0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24" name="Text Box 3">
          <a:extLst>
            <a:ext uri="{FF2B5EF4-FFF2-40B4-BE49-F238E27FC236}">
              <a16:creationId xmlns:a16="http://schemas.microsoft.com/office/drawing/2014/main" id="{510A30D7-D8A1-5996-9989-0F4B8D927A8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25" name="Text Box 4">
          <a:extLst>
            <a:ext uri="{FF2B5EF4-FFF2-40B4-BE49-F238E27FC236}">
              <a16:creationId xmlns:a16="http://schemas.microsoft.com/office/drawing/2014/main" id="{E84B685A-6CB5-EA33-40B8-9B907954C60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26" name="Text Box 5">
          <a:extLst>
            <a:ext uri="{FF2B5EF4-FFF2-40B4-BE49-F238E27FC236}">
              <a16:creationId xmlns:a16="http://schemas.microsoft.com/office/drawing/2014/main" id="{9971DF6E-D763-D9D9-296E-7DEA2F5F291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27" name="Text Box 6">
          <a:extLst>
            <a:ext uri="{FF2B5EF4-FFF2-40B4-BE49-F238E27FC236}">
              <a16:creationId xmlns:a16="http://schemas.microsoft.com/office/drawing/2014/main" id="{646C7F2D-C672-B5E1-29ED-04D469F8A25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28" name="Text Box 7">
          <a:extLst>
            <a:ext uri="{FF2B5EF4-FFF2-40B4-BE49-F238E27FC236}">
              <a16:creationId xmlns:a16="http://schemas.microsoft.com/office/drawing/2014/main" id="{9B1B7F09-0C7C-1378-AFE8-D769ACB2A29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29" name="Text Box 8">
          <a:extLst>
            <a:ext uri="{FF2B5EF4-FFF2-40B4-BE49-F238E27FC236}">
              <a16:creationId xmlns:a16="http://schemas.microsoft.com/office/drawing/2014/main" id="{0DAA9FA8-50B1-6931-4AF8-0A5C2E656D5E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30" name="Text Box 9">
          <a:extLst>
            <a:ext uri="{FF2B5EF4-FFF2-40B4-BE49-F238E27FC236}">
              <a16:creationId xmlns:a16="http://schemas.microsoft.com/office/drawing/2014/main" id="{769223CC-9B80-84D0-4F33-E772B00FD17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31" name="Text Box 10">
          <a:extLst>
            <a:ext uri="{FF2B5EF4-FFF2-40B4-BE49-F238E27FC236}">
              <a16:creationId xmlns:a16="http://schemas.microsoft.com/office/drawing/2014/main" id="{15CB676B-7365-4190-9D2C-1223AFC0703A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32" name="Text Box 11">
          <a:extLst>
            <a:ext uri="{FF2B5EF4-FFF2-40B4-BE49-F238E27FC236}">
              <a16:creationId xmlns:a16="http://schemas.microsoft.com/office/drawing/2014/main" id="{80604279-1920-8FBB-E3EE-9D9F4A5280A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33" name="Text Box 12">
          <a:extLst>
            <a:ext uri="{FF2B5EF4-FFF2-40B4-BE49-F238E27FC236}">
              <a16:creationId xmlns:a16="http://schemas.microsoft.com/office/drawing/2014/main" id="{DB98450E-2292-5545-6E44-5BC2DA5F084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34" name="Text Box 13">
          <a:extLst>
            <a:ext uri="{FF2B5EF4-FFF2-40B4-BE49-F238E27FC236}">
              <a16:creationId xmlns:a16="http://schemas.microsoft.com/office/drawing/2014/main" id="{732EED82-DEC7-1841-180D-4C15B429899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35" name="Text Box 14">
          <a:extLst>
            <a:ext uri="{FF2B5EF4-FFF2-40B4-BE49-F238E27FC236}">
              <a16:creationId xmlns:a16="http://schemas.microsoft.com/office/drawing/2014/main" id="{DF5EAF07-A329-2881-A4EE-05DDCEBFACF6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36" name="Text Box 15">
          <a:extLst>
            <a:ext uri="{FF2B5EF4-FFF2-40B4-BE49-F238E27FC236}">
              <a16:creationId xmlns:a16="http://schemas.microsoft.com/office/drawing/2014/main" id="{6BD3680D-B69D-81C8-326D-F464B211F464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37" name="Text Box 1">
          <a:extLst>
            <a:ext uri="{FF2B5EF4-FFF2-40B4-BE49-F238E27FC236}">
              <a16:creationId xmlns:a16="http://schemas.microsoft.com/office/drawing/2014/main" id="{B4D938AB-EA73-F9C6-CBAF-DE2600E775D0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38" name="Text Box 2">
          <a:extLst>
            <a:ext uri="{FF2B5EF4-FFF2-40B4-BE49-F238E27FC236}">
              <a16:creationId xmlns:a16="http://schemas.microsoft.com/office/drawing/2014/main" id="{DF702F23-9DD5-B7DE-4AE6-C9733207E4B6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39" name="Text Box 3">
          <a:extLst>
            <a:ext uri="{FF2B5EF4-FFF2-40B4-BE49-F238E27FC236}">
              <a16:creationId xmlns:a16="http://schemas.microsoft.com/office/drawing/2014/main" id="{EC215EEE-37F0-957E-917E-D7081D3338C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40" name="Text Box 4">
          <a:extLst>
            <a:ext uri="{FF2B5EF4-FFF2-40B4-BE49-F238E27FC236}">
              <a16:creationId xmlns:a16="http://schemas.microsoft.com/office/drawing/2014/main" id="{AA8052C9-5290-86EE-468F-288E8EB1D46A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41" name="Text Box 5">
          <a:extLst>
            <a:ext uri="{FF2B5EF4-FFF2-40B4-BE49-F238E27FC236}">
              <a16:creationId xmlns:a16="http://schemas.microsoft.com/office/drawing/2014/main" id="{BC81A3AF-A53E-DE8B-1A5D-0B4F62DF859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42" name="Text Box 6">
          <a:extLst>
            <a:ext uri="{FF2B5EF4-FFF2-40B4-BE49-F238E27FC236}">
              <a16:creationId xmlns:a16="http://schemas.microsoft.com/office/drawing/2014/main" id="{EB4B2A8B-91CC-AD2A-F450-190B89F8FDA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43" name="Text Box 7">
          <a:extLst>
            <a:ext uri="{FF2B5EF4-FFF2-40B4-BE49-F238E27FC236}">
              <a16:creationId xmlns:a16="http://schemas.microsoft.com/office/drawing/2014/main" id="{77E360F1-BB17-2E37-FED1-A6594AA8FDBE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44" name="Text Box 8">
          <a:extLst>
            <a:ext uri="{FF2B5EF4-FFF2-40B4-BE49-F238E27FC236}">
              <a16:creationId xmlns:a16="http://schemas.microsoft.com/office/drawing/2014/main" id="{B4F1D261-2775-075A-F8EA-E37677615A57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45" name="Text Box 9">
          <a:extLst>
            <a:ext uri="{FF2B5EF4-FFF2-40B4-BE49-F238E27FC236}">
              <a16:creationId xmlns:a16="http://schemas.microsoft.com/office/drawing/2014/main" id="{5C8533CA-96F3-1812-87B6-3C17A85DDA1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46" name="Text Box 10">
          <a:extLst>
            <a:ext uri="{FF2B5EF4-FFF2-40B4-BE49-F238E27FC236}">
              <a16:creationId xmlns:a16="http://schemas.microsoft.com/office/drawing/2014/main" id="{B3831C57-8A6E-762F-EB3B-6904EA2C67E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47" name="Text Box 11">
          <a:extLst>
            <a:ext uri="{FF2B5EF4-FFF2-40B4-BE49-F238E27FC236}">
              <a16:creationId xmlns:a16="http://schemas.microsoft.com/office/drawing/2014/main" id="{60957FFE-9B77-4EB4-84D8-D323CBD5C1B4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48" name="Text Box 12">
          <a:extLst>
            <a:ext uri="{FF2B5EF4-FFF2-40B4-BE49-F238E27FC236}">
              <a16:creationId xmlns:a16="http://schemas.microsoft.com/office/drawing/2014/main" id="{78681E94-A964-D7C4-7A4F-CEDB22A93E7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49" name="Text Box 13">
          <a:extLst>
            <a:ext uri="{FF2B5EF4-FFF2-40B4-BE49-F238E27FC236}">
              <a16:creationId xmlns:a16="http://schemas.microsoft.com/office/drawing/2014/main" id="{3DD15AB0-B285-4C12-8D4B-1D685CA6FEA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50" name="Text Box 14">
          <a:extLst>
            <a:ext uri="{FF2B5EF4-FFF2-40B4-BE49-F238E27FC236}">
              <a16:creationId xmlns:a16="http://schemas.microsoft.com/office/drawing/2014/main" id="{5741E82A-9633-13C4-0166-E3FB535DE180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51" name="Text Box 15">
          <a:extLst>
            <a:ext uri="{FF2B5EF4-FFF2-40B4-BE49-F238E27FC236}">
              <a16:creationId xmlns:a16="http://schemas.microsoft.com/office/drawing/2014/main" id="{D672A822-C9ED-00F4-BB66-24AAD08E254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52" name="Text Box 1">
          <a:extLst>
            <a:ext uri="{FF2B5EF4-FFF2-40B4-BE49-F238E27FC236}">
              <a16:creationId xmlns:a16="http://schemas.microsoft.com/office/drawing/2014/main" id="{3DA5E7D4-5E1C-1E8E-4EA0-C72DF8A06356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53" name="Text Box 2">
          <a:extLst>
            <a:ext uri="{FF2B5EF4-FFF2-40B4-BE49-F238E27FC236}">
              <a16:creationId xmlns:a16="http://schemas.microsoft.com/office/drawing/2014/main" id="{AED7CC54-26EC-E06D-56A3-0AF16C98FD57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54" name="Text Box 3">
          <a:extLst>
            <a:ext uri="{FF2B5EF4-FFF2-40B4-BE49-F238E27FC236}">
              <a16:creationId xmlns:a16="http://schemas.microsoft.com/office/drawing/2014/main" id="{7E75215B-94F5-4A7B-E4A4-4C0A2E73F044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55" name="Text Box 4">
          <a:extLst>
            <a:ext uri="{FF2B5EF4-FFF2-40B4-BE49-F238E27FC236}">
              <a16:creationId xmlns:a16="http://schemas.microsoft.com/office/drawing/2014/main" id="{D6E626B5-21FF-8BAF-C699-BE6BAF0F663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56" name="Text Box 5">
          <a:extLst>
            <a:ext uri="{FF2B5EF4-FFF2-40B4-BE49-F238E27FC236}">
              <a16:creationId xmlns:a16="http://schemas.microsoft.com/office/drawing/2014/main" id="{D500D75E-5B15-2C1B-4E62-ACBABCD272C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57" name="Text Box 6">
          <a:extLst>
            <a:ext uri="{FF2B5EF4-FFF2-40B4-BE49-F238E27FC236}">
              <a16:creationId xmlns:a16="http://schemas.microsoft.com/office/drawing/2014/main" id="{8022B9A7-53FA-FAA1-95E3-3792F1CCCC84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58" name="Text Box 7">
          <a:extLst>
            <a:ext uri="{FF2B5EF4-FFF2-40B4-BE49-F238E27FC236}">
              <a16:creationId xmlns:a16="http://schemas.microsoft.com/office/drawing/2014/main" id="{AD805652-CD87-1219-BCCD-C202A72DF74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59" name="Text Box 8">
          <a:extLst>
            <a:ext uri="{FF2B5EF4-FFF2-40B4-BE49-F238E27FC236}">
              <a16:creationId xmlns:a16="http://schemas.microsoft.com/office/drawing/2014/main" id="{51EAEC12-01BB-A67B-1CF4-608BA1107969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60" name="Text Box 9">
          <a:extLst>
            <a:ext uri="{FF2B5EF4-FFF2-40B4-BE49-F238E27FC236}">
              <a16:creationId xmlns:a16="http://schemas.microsoft.com/office/drawing/2014/main" id="{25667C10-D792-AAA0-38B7-EEF92FE1ACB6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61" name="Text Box 10">
          <a:extLst>
            <a:ext uri="{FF2B5EF4-FFF2-40B4-BE49-F238E27FC236}">
              <a16:creationId xmlns:a16="http://schemas.microsoft.com/office/drawing/2014/main" id="{06ED26F3-338F-5E39-5797-72B5CAFD5CAE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62" name="Text Box 11">
          <a:extLst>
            <a:ext uri="{FF2B5EF4-FFF2-40B4-BE49-F238E27FC236}">
              <a16:creationId xmlns:a16="http://schemas.microsoft.com/office/drawing/2014/main" id="{B525C80B-40D1-DE8D-139D-C9AB86EC314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63" name="Text Box 12">
          <a:extLst>
            <a:ext uri="{FF2B5EF4-FFF2-40B4-BE49-F238E27FC236}">
              <a16:creationId xmlns:a16="http://schemas.microsoft.com/office/drawing/2014/main" id="{3EE7AD08-EDB1-833E-6550-C9B4A70B0A6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64" name="Text Box 13">
          <a:extLst>
            <a:ext uri="{FF2B5EF4-FFF2-40B4-BE49-F238E27FC236}">
              <a16:creationId xmlns:a16="http://schemas.microsoft.com/office/drawing/2014/main" id="{BA6BB10E-99E1-E934-9387-35968166E719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65" name="Text Box 14">
          <a:extLst>
            <a:ext uri="{FF2B5EF4-FFF2-40B4-BE49-F238E27FC236}">
              <a16:creationId xmlns:a16="http://schemas.microsoft.com/office/drawing/2014/main" id="{234FA57C-CE5F-ECA9-9062-F39183524394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66" name="Text Box 15">
          <a:extLst>
            <a:ext uri="{FF2B5EF4-FFF2-40B4-BE49-F238E27FC236}">
              <a16:creationId xmlns:a16="http://schemas.microsoft.com/office/drawing/2014/main" id="{0DA67083-C83F-AA11-B521-23FA599A4D0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09567" name="Text Box 1">
          <a:extLst>
            <a:ext uri="{FF2B5EF4-FFF2-40B4-BE49-F238E27FC236}">
              <a16:creationId xmlns:a16="http://schemas.microsoft.com/office/drawing/2014/main" id="{64FB39F9-C7D0-353D-2FEC-E8174DDF5FD7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592" name="Text Box 2">
          <a:extLst>
            <a:ext uri="{FF2B5EF4-FFF2-40B4-BE49-F238E27FC236}">
              <a16:creationId xmlns:a16="http://schemas.microsoft.com/office/drawing/2014/main" id="{27A31C4B-40FF-2CBF-E7A7-69C3B987990E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593" name="Text Box 3">
          <a:extLst>
            <a:ext uri="{FF2B5EF4-FFF2-40B4-BE49-F238E27FC236}">
              <a16:creationId xmlns:a16="http://schemas.microsoft.com/office/drawing/2014/main" id="{6725FA41-BF63-5E7C-C888-86D3704DA6B9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594" name="Text Box 4">
          <a:extLst>
            <a:ext uri="{FF2B5EF4-FFF2-40B4-BE49-F238E27FC236}">
              <a16:creationId xmlns:a16="http://schemas.microsoft.com/office/drawing/2014/main" id="{93EA7C48-0276-7A46-BCA4-4DC78D393D16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595" name="Text Box 5">
          <a:extLst>
            <a:ext uri="{FF2B5EF4-FFF2-40B4-BE49-F238E27FC236}">
              <a16:creationId xmlns:a16="http://schemas.microsoft.com/office/drawing/2014/main" id="{EC7BEA8C-AEBC-C497-A3CD-EF9387B2C4F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596" name="Text Box 6">
          <a:extLst>
            <a:ext uri="{FF2B5EF4-FFF2-40B4-BE49-F238E27FC236}">
              <a16:creationId xmlns:a16="http://schemas.microsoft.com/office/drawing/2014/main" id="{939EC5E2-1807-CD07-A719-B41B77828524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597" name="Text Box 7">
          <a:extLst>
            <a:ext uri="{FF2B5EF4-FFF2-40B4-BE49-F238E27FC236}">
              <a16:creationId xmlns:a16="http://schemas.microsoft.com/office/drawing/2014/main" id="{39BFE5F5-AD9A-1812-C3C4-E076D1E3C1A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598" name="Text Box 8">
          <a:extLst>
            <a:ext uri="{FF2B5EF4-FFF2-40B4-BE49-F238E27FC236}">
              <a16:creationId xmlns:a16="http://schemas.microsoft.com/office/drawing/2014/main" id="{E2C3D22C-F2FF-8978-B165-F66FE474D57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599" name="Text Box 9">
          <a:extLst>
            <a:ext uri="{FF2B5EF4-FFF2-40B4-BE49-F238E27FC236}">
              <a16:creationId xmlns:a16="http://schemas.microsoft.com/office/drawing/2014/main" id="{1D5B721C-086C-F94C-2D4B-7204AC134AF9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00" name="Text Box 10">
          <a:extLst>
            <a:ext uri="{FF2B5EF4-FFF2-40B4-BE49-F238E27FC236}">
              <a16:creationId xmlns:a16="http://schemas.microsoft.com/office/drawing/2014/main" id="{E54D2C3A-7F3F-D5E9-ACA6-B31FD83A0D29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01" name="Text Box 11">
          <a:extLst>
            <a:ext uri="{FF2B5EF4-FFF2-40B4-BE49-F238E27FC236}">
              <a16:creationId xmlns:a16="http://schemas.microsoft.com/office/drawing/2014/main" id="{063CB8EF-5B0D-14F4-E67F-49C13B256AA0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02" name="Text Box 12">
          <a:extLst>
            <a:ext uri="{FF2B5EF4-FFF2-40B4-BE49-F238E27FC236}">
              <a16:creationId xmlns:a16="http://schemas.microsoft.com/office/drawing/2014/main" id="{C4767A9F-A511-3B9E-BFEF-6D9F0A3C071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03" name="Text Box 13">
          <a:extLst>
            <a:ext uri="{FF2B5EF4-FFF2-40B4-BE49-F238E27FC236}">
              <a16:creationId xmlns:a16="http://schemas.microsoft.com/office/drawing/2014/main" id="{F2285345-5C06-D24C-E2C6-798BF9656C9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04" name="Text Box 14">
          <a:extLst>
            <a:ext uri="{FF2B5EF4-FFF2-40B4-BE49-F238E27FC236}">
              <a16:creationId xmlns:a16="http://schemas.microsoft.com/office/drawing/2014/main" id="{3E055751-41E6-6BEE-4EB9-8E365EA6994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05" name="Text Box 15">
          <a:extLst>
            <a:ext uri="{FF2B5EF4-FFF2-40B4-BE49-F238E27FC236}">
              <a16:creationId xmlns:a16="http://schemas.microsoft.com/office/drawing/2014/main" id="{0DEF3E7B-9F00-83F8-5715-888BB5A2FFE9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06" name="Text Box 1">
          <a:extLst>
            <a:ext uri="{FF2B5EF4-FFF2-40B4-BE49-F238E27FC236}">
              <a16:creationId xmlns:a16="http://schemas.microsoft.com/office/drawing/2014/main" id="{F1378D0E-8CE5-F6E9-35B0-7561E295929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07" name="Text Box 2">
          <a:extLst>
            <a:ext uri="{FF2B5EF4-FFF2-40B4-BE49-F238E27FC236}">
              <a16:creationId xmlns:a16="http://schemas.microsoft.com/office/drawing/2014/main" id="{E2A21AA8-84A4-6DCC-7CCC-BF328B6E5AE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08" name="Text Box 3">
          <a:extLst>
            <a:ext uri="{FF2B5EF4-FFF2-40B4-BE49-F238E27FC236}">
              <a16:creationId xmlns:a16="http://schemas.microsoft.com/office/drawing/2014/main" id="{A4280AD5-4497-5B08-66DA-B41D393E384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09" name="Text Box 4">
          <a:extLst>
            <a:ext uri="{FF2B5EF4-FFF2-40B4-BE49-F238E27FC236}">
              <a16:creationId xmlns:a16="http://schemas.microsoft.com/office/drawing/2014/main" id="{959C955D-E0C3-5B75-0F4C-59AF9171B79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10" name="Text Box 5">
          <a:extLst>
            <a:ext uri="{FF2B5EF4-FFF2-40B4-BE49-F238E27FC236}">
              <a16:creationId xmlns:a16="http://schemas.microsoft.com/office/drawing/2014/main" id="{B4F3C74B-3CFE-459A-7D51-154554C39AA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11" name="Text Box 6">
          <a:extLst>
            <a:ext uri="{FF2B5EF4-FFF2-40B4-BE49-F238E27FC236}">
              <a16:creationId xmlns:a16="http://schemas.microsoft.com/office/drawing/2014/main" id="{E1B1FF29-7E89-08FE-589F-0F81F802434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12" name="Text Box 7">
          <a:extLst>
            <a:ext uri="{FF2B5EF4-FFF2-40B4-BE49-F238E27FC236}">
              <a16:creationId xmlns:a16="http://schemas.microsoft.com/office/drawing/2014/main" id="{4E449833-4288-CDE4-EF51-7F3AA9F883C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13" name="Text Box 8">
          <a:extLst>
            <a:ext uri="{FF2B5EF4-FFF2-40B4-BE49-F238E27FC236}">
              <a16:creationId xmlns:a16="http://schemas.microsoft.com/office/drawing/2014/main" id="{6129E016-8DBA-5650-FF4E-3554CA367E6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14" name="Text Box 9">
          <a:extLst>
            <a:ext uri="{FF2B5EF4-FFF2-40B4-BE49-F238E27FC236}">
              <a16:creationId xmlns:a16="http://schemas.microsoft.com/office/drawing/2014/main" id="{AF0C3F4D-F845-BFCC-FEB1-750A7AC1414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15" name="Text Box 10">
          <a:extLst>
            <a:ext uri="{FF2B5EF4-FFF2-40B4-BE49-F238E27FC236}">
              <a16:creationId xmlns:a16="http://schemas.microsoft.com/office/drawing/2014/main" id="{6EDBC4B4-D61B-D2A6-C338-8353CC3D77B4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16" name="Text Box 11">
          <a:extLst>
            <a:ext uri="{FF2B5EF4-FFF2-40B4-BE49-F238E27FC236}">
              <a16:creationId xmlns:a16="http://schemas.microsoft.com/office/drawing/2014/main" id="{F70385C8-C1F4-F1B8-3AA4-A3237FD92F9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17" name="Text Box 12">
          <a:extLst>
            <a:ext uri="{FF2B5EF4-FFF2-40B4-BE49-F238E27FC236}">
              <a16:creationId xmlns:a16="http://schemas.microsoft.com/office/drawing/2014/main" id="{46F6D8E7-6B69-3034-2B17-660AA338F3A6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18" name="Text Box 13">
          <a:extLst>
            <a:ext uri="{FF2B5EF4-FFF2-40B4-BE49-F238E27FC236}">
              <a16:creationId xmlns:a16="http://schemas.microsoft.com/office/drawing/2014/main" id="{B136C042-1163-028A-78A9-FC927F224EE7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19" name="Text Box 14">
          <a:extLst>
            <a:ext uri="{FF2B5EF4-FFF2-40B4-BE49-F238E27FC236}">
              <a16:creationId xmlns:a16="http://schemas.microsoft.com/office/drawing/2014/main" id="{538FFF67-64CA-DE9F-475A-F8FD8C8FFB1B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20" name="Text Box 15">
          <a:extLst>
            <a:ext uri="{FF2B5EF4-FFF2-40B4-BE49-F238E27FC236}">
              <a16:creationId xmlns:a16="http://schemas.microsoft.com/office/drawing/2014/main" id="{BDA5B48D-3AAB-461A-C92A-26F3A10616B6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21" name="Text Box 1">
          <a:extLst>
            <a:ext uri="{FF2B5EF4-FFF2-40B4-BE49-F238E27FC236}">
              <a16:creationId xmlns:a16="http://schemas.microsoft.com/office/drawing/2014/main" id="{85732F27-A902-8430-2DC7-DE3300918F7B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22" name="Text Box 2">
          <a:extLst>
            <a:ext uri="{FF2B5EF4-FFF2-40B4-BE49-F238E27FC236}">
              <a16:creationId xmlns:a16="http://schemas.microsoft.com/office/drawing/2014/main" id="{681500BA-3B60-15B8-ACC5-A381552BF41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23" name="Text Box 3">
          <a:extLst>
            <a:ext uri="{FF2B5EF4-FFF2-40B4-BE49-F238E27FC236}">
              <a16:creationId xmlns:a16="http://schemas.microsoft.com/office/drawing/2014/main" id="{6C0A3E52-41DC-99E1-69BA-DCA265F9826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24" name="Text Box 4">
          <a:extLst>
            <a:ext uri="{FF2B5EF4-FFF2-40B4-BE49-F238E27FC236}">
              <a16:creationId xmlns:a16="http://schemas.microsoft.com/office/drawing/2014/main" id="{180D632E-F31D-0C1A-F893-4BB78A5954B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25" name="Text Box 5">
          <a:extLst>
            <a:ext uri="{FF2B5EF4-FFF2-40B4-BE49-F238E27FC236}">
              <a16:creationId xmlns:a16="http://schemas.microsoft.com/office/drawing/2014/main" id="{CB8EB12C-3307-2782-10C5-F6CD578A7847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26" name="Text Box 6">
          <a:extLst>
            <a:ext uri="{FF2B5EF4-FFF2-40B4-BE49-F238E27FC236}">
              <a16:creationId xmlns:a16="http://schemas.microsoft.com/office/drawing/2014/main" id="{22FAD58D-8E94-3277-02CC-FF8A3238984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27" name="Text Box 7">
          <a:extLst>
            <a:ext uri="{FF2B5EF4-FFF2-40B4-BE49-F238E27FC236}">
              <a16:creationId xmlns:a16="http://schemas.microsoft.com/office/drawing/2014/main" id="{289BF3B0-85B7-5A62-34F7-3BC337F1A6A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28" name="Text Box 8">
          <a:extLst>
            <a:ext uri="{FF2B5EF4-FFF2-40B4-BE49-F238E27FC236}">
              <a16:creationId xmlns:a16="http://schemas.microsoft.com/office/drawing/2014/main" id="{8B686CB8-BCDF-3DC0-A1BD-4E718ACB4E4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29" name="Text Box 9">
          <a:extLst>
            <a:ext uri="{FF2B5EF4-FFF2-40B4-BE49-F238E27FC236}">
              <a16:creationId xmlns:a16="http://schemas.microsoft.com/office/drawing/2014/main" id="{D674713F-AA37-5D0C-472E-667C27F5046F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30" name="Text Box 10">
          <a:extLst>
            <a:ext uri="{FF2B5EF4-FFF2-40B4-BE49-F238E27FC236}">
              <a16:creationId xmlns:a16="http://schemas.microsoft.com/office/drawing/2014/main" id="{EAC297DF-8E36-8B63-AF79-4B476BFC0F60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31" name="Text Box 11">
          <a:extLst>
            <a:ext uri="{FF2B5EF4-FFF2-40B4-BE49-F238E27FC236}">
              <a16:creationId xmlns:a16="http://schemas.microsoft.com/office/drawing/2014/main" id="{7A02CC57-2879-8416-0EB6-FEA8FDA5A09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32" name="Text Box 12">
          <a:extLst>
            <a:ext uri="{FF2B5EF4-FFF2-40B4-BE49-F238E27FC236}">
              <a16:creationId xmlns:a16="http://schemas.microsoft.com/office/drawing/2014/main" id="{84781C39-1553-CA4F-5476-3EC5B82ACCE7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33" name="Text Box 13">
          <a:extLst>
            <a:ext uri="{FF2B5EF4-FFF2-40B4-BE49-F238E27FC236}">
              <a16:creationId xmlns:a16="http://schemas.microsoft.com/office/drawing/2014/main" id="{6ED9B174-E94B-8CAD-76C1-FC19EE0AAC5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34" name="Text Box 14">
          <a:extLst>
            <a:ext uri="{FF2B5EF4-FFF2-40B4-BE49-F238E27FC236}">
              <a16:creationId xmlns:a16="http://schemas.microsoft.com/office/drawing/2014/main" id="{AAF42BED-183F-03CD-4DEB-392C0850F53E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35" name="Text Box 15">
          <a:extLst>
            <a:ext uri="{FF2B5EF4-FFF2-40B4-BE49-F238E27FC236}">
              <a16:creationId xmlns:a16="http://schemas.microsoft.com/office/drawing/2014/main" id="{EB115902-257F-05AC-5936-2779A8C4694B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36" name="Text Box 1">
          <a:extLst>
            <a:ext uri="{FF2B5EF4-FFF2-40B4-BE49-F238E27FC236}">
              <a16:creationId xmlns:a16="http://schemas.microsoft.com/office/drawing/2014/main" id="{93E33DAA-3BB7-FC03-7A0C-4F5B85CBCFC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37" name="Text Box 2">
          <a:extLst>
            <a:ext uri="{FF2B5EF4-FFF2-40B4-BE49-F238E27FC236}">
              <a16:creationId xmlns:a16="http://schemas.microsoft.com/office/drawing/2014/main" id="{DDBD6DA7-32C2-F7BD-7B96-21200C62B41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38" name="Text Box 3">
          <a:extLst>
            <a:ext uri="{FF2B5EF4-FFF2-40B4-BE49-F238E27FC236}">
              <a16:creationId xmlns:a16="http://schemas.microsoft.com/office/drawing/2014/main" id="{88D3E0C1-BCD2-B039-7A9D-12F7C91DBF9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39" name="Text Box 4">
          <a:extLst>
            <a:ext uri="{FF2B5EF4-FFF2-40B4-BE49-F238E27FC236}">
              <a16:creationId xmlns:a16="http://schemas.microsoft.com/office/drawing/2014/main" id="{F02D65E0-6152-0059-ACD0-0C7F05763A0A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40" name="Text Box 5">
          <a:extLst>
            <a:ext uri="{FF2B5EF4-FFF2-40B4-BE49-F238E27FC236}">
              <a16:creationId xmlns:a16="http://schemas.microsoft.com/office/drawing/2014/main" id="{A57127E7-3A52-203F-C7F0-5DD47DBC4B67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41" name="Text Box 6">
          <a:extLst>
            <a:ext uri="{FF2B5EF4-FFF2-40B4-BE49-F238E27FC236}">
              <a16:creationId xmlns:a16="http://schemas.microsoft.com/office/drawing/2014/main" id="{47620715-D419-F041-B43C-BE5A8BAA4B2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42" name="Text Box 7">
          <a:extLst>
            <a:ext uri="{FF2B5EF4-FFF2-40B4-BE49-F238E27FC236}">
              <a16:creationId xmlns:a16="http://schemas.microsoft.com/office/drawing/2014/main" id="{D90F2CA9-3E15-B79B-14B3-1755EB3D463E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43" name="Text Box 8">
          <a:extLst>
            <a:ext uri="{FF2B5EF4-FFF2-40B4-BE49-F238E27FC236}">
              <a16:creationId xmlns:a16="http://schemas.microsoft.com/office/drawing/2014/main" id="{046C2D18-5E20-E954-7D09-4359CDCEA6FA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44" name="Text Box 9">
          <a:extLst>
            <a:ext uri="{FF2B5EF4-FFF2-40B4-BE49-F238E27FC236}">
              <a16:creationId xmlns:a16="http://schemas.microsoft.com/office/drawing/2014/main" id="{51AE13DB-FF29-F66C-CD01-D5B650E647E7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45" name="Text Box 10">
          <a:extLst>
            <a:ext uri="{FF2B5EF4-FFF2-40B4-BE49-F238E27FC236}">
              <a16:creationId xmlns:a16="http://schemas.microsoft.com/office/drawing/2014/main" id="{9F9DB905-31B3-C6C6-68E6-D52A02272C3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46" name="Text Box 11">
          <a:extLst>
            <a:ext uri="{FF2B5EF4-FFF2-40B4-BE49-F238E27FC236}">
              <a16:creationId xmlns:a16="http://schemas.microsoft.com/office/drawing/2014/main" id="{9D495736-EEE6-DA83-11CB-964DA0EB0C7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47" name="Text Box 12">
          <a:extLst>
            <a:ext uri="{FF2B5EF4-FFF2-40B4-BE49-F238E27FC236}">
              <a16:creationId xmlns:a16="http://schemas.microsoft.com/office/drawing/2014/main" id="{3000D43D-BF15-3B16-A10D-309DAEB6F380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48" name="Text Box 13">
          <a:extLst>
            <a:ext uri="{FF2B5EF4-FFF2-40B4-BE49-F238E27FC236}">
              <a16:creationId xmlns:a16="http://schemas.microsoft.com/office/drawing/2014/main" id="{97B7E156-B7D4-861A-6C7E-BC41D3CCE2F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49" name="Text Box 14">
          <a:extLst>
            <a:ext uri="{FF2B5EF4-FFF2-40B4-BE49-F238E27FC236}">
              <a16:creationId xmlns:a16="http://schemas.microsoft.com/office/drawing/2014/main" id="{266A2A82-AC5D-C161-2754-1DA141643606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50" name="Text Box 15">
          <a:extLst>
            <a:ext uri="{FF2B5EF4-FFF2-40B4-BE49-F238E27FC236}">
              <a16:creationId xmlns:a16="http://schemas.microsoft.com/office/drawing/2014/main" id="{7B853D72-0F95-A0F7-6BC1-2AAEFADE8B3B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51" name="Text Box 1">
          <a:extLst>
            <a:ext uri="{FF2B5EF4-FFF2-40B4-BE49-F238E27FC236}">
              <a16:creationId xmlns:a16="http://schemas.microsoft.com/office/drawing/2014/main" id="{94288AF8-8747-8EB5-D06C-AC7A11FF301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52" name="Text Box 2">
          <a:extLst>
            <a:ext uri="{FF2B5EF4-FFF2-40B4-BE49-F238E27FC236}">
              <a16:creationId xmlns:a16="http://schemas.microsoft.com/office/drawing/2014/main" id="{1FC5EC8F-8971-C331-1BE5-FB53F1A14BBE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53" name="Text Box 3">
          <a:extLst>
            <a:ext uri="{FF2B5EF4-FFF2-40B4-BE49-F238E27FC236}">
              <a16:creationId xmlns:a16="http://schemas.microsoft.com/office/drawing/2014/main" id="{19CAD08E-7334-8F46-5469-7C9EBA1BB693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54" name="Text Box 4">
          <a:extLst>
            <a:ext uri="{FF2B5EF4-FFF2-40B4-BE49-F238E27FC236}">
              <a16:creationId xmlns:a16="http://schemas.microsoft.com/office/drawing/2014/main" id="{EEBA96E5-FC1E-7430-763D-9D767A08D387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55" name="Text Box 5">
          <a:extLst>
            <a:ext uri="{FF2B5EF4-FFF2-40B4-BE49-F238E27FC236}">
              <a16:creationId xmlns:a16="http://schemas.microsoft.com/office/drawing/2014/main" id="{3FBD43EB-CAF9-F5C2-801C-741CE298587D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56" name="Text Box 6">
          <a:extLst>
            <a:ext uri="{FF2B5EF4-FFF2-40B4-BE49-F238E27FC236}">
              <a16:creationId xmlns:a16="http://schemas.microsoft.com/office/drawing/2014/main" id="{AEBC020C-45B9-C802-3D45-4D07DAB8EAA8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57" name="Text Box 7">
          <a:extLst>
            <a:ext uri="{FF2B5EF4-FFF2-40B4-BE49-F238E27FC236}">
              <a16:creationId xmlns:a16="http://schemas.microsoft.com/office/drawing/2014/main" id="{0C180F4E-5F49-0FEA-A994-8E342EBF1FE9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58" name="Text Box 8">
          <a:extLst>
            <a:ext uri="{FF2B5EF4-FFF2-40B4-BE49-F238E27FC236}">
              <a16:creationId xmlns:a16="http://schemas.microsoft.com/office/drawing/2014/main" id="{02ABD757-53B2-BEE2-F4E1-6F0992A58AA2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59" name="Text Box 9">
          <a:extLst>
            <a:ext uri="{FF2B5EF4-FFF2-40B4-BE49-F238E27FC236}">
              <a16:creationId xmlns:a16="http://schemas.microsoft.com/office/drawing/2014/main" id="{F84BE7F5-FEFD-2CEB-CD6E-39C0CDD595A9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60" name="Text Box 10">
          <a:extLst>
            <a:ext uri="{FF2B5EF4-FFF2-40B4-BE49-F238E27FC236}">
              <a16:creationId xmlns:a16="http://schemas.microsoft.com/office/drawing/2014/main" id="{765AA031-93A0-DEB9-C7AD-8984C903E96B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61" name="Text Box 11">
          <a:extLst>
            <a:ext uri="{FF2B5EF4-FFF2-40B4-BE49-F238E27FC236}">
              <a16:creationId xmlns:a16="http://schemas.microsoft.com/office/drawing/2014/main" id="{AEB0D5FC-D7FC-225A-5BE3-BFA58EF06805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62" name="Text Box 12">
          <a:extLst>
            <a:ext uri="{FF2B5EF4-FFF2-40B4-BE49-F238E27FC236}">
              <a16:creationId xmlns:a16="http://schemas.microsoft.com/office/drawing/2014/main" id="{6A60A8FA-CA2F-37B4-5BA3-2EE594C16121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63" name="Text Box 13">
          <a:extLst>
            <a:ext uri="{FF2B5EF4-FFF2-40B4-BE49-F238E27FC236}">
              <a16:creationId xmlns:a16="http://schemas.microsoft.com/office/drawing/2014/main" id="{1AE1DDF5-65F3-95E2-B399-A5404F32D56C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64" name="Text Box 14">
          <a:extLst>
            <a:ext uri="{FF2B5EF4-FFF2-40B4-BE49-F238E27FC236}">
              <a16:creationId xmlns:a16="http://schemas.microsoft.com/office/drawing/2014/main" id="{61505ADB-5CE2-DCE3-469A-7C3876EE8AE0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76200</xdr:colOff>
      <xdr:row>136</xdr:row>
      <xdr:rowOff>19050</xdr:rowOff>
    </xdr:to>
    <xdr:sp macro="" textlink="">
      <xdr:nvSpPr>
        <xdr:cNvPr id="110665" name="Text Box 15">
          <a:extLst>
            <a:ext uri="{FF2B5EF4-FFF2-40B4-BE49-F238E27FC236}">
              <a16:creationId xmlns:a16="http://schemas.microsoft.com/office/drawing/2014/main" id="{0D1525F4-9334-A0FC-FE51-98EA2D3CE190}"/>
            </a:ext>
          </a:extLst>
        </xdr:cNvPr>
        <xdr:cNvSpPr txBox="1">
          <a:spLocks noChangeArrowheads="1"/>
        </xdr:cNvSpPr>
      </xdr:nvSpPr>
      <xdr:spPr bwMode="auto">
        <a:xfrm>
          <a:off x="4857750" y="321468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66" name="Text Box 1">
          <a:extLst>
            <a:ext uri="{FF2B5EF4-FFF2-40B4-BE49-F238E27FC236}">
              <a16:creationId xmlns:a16="http://schemas.microsoft.com/office/drawing/2014/main" id="{82E39AC9-F1AB-AF1B-E4AD-DB1D8CD2EE36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67" name="Text Box 2">
          <a:extLst>
            <a:ext uri="{FF2B5EF4-FFF2-40B4-BE49-F238E27FC236}">
              <a16:creationId xmlns:a16="http://schemas.microsoft.com/office/drawing/2014/main" id="{2A15C6A4-3A4F-AB39-FA1A-D5B16C6A3C38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68" name="Text Box 3">
          <a:extLst>
            <a:ext uri="{FF2B5EF4-FFF2-40B4-BE49-F238E27FC236}">
              <a16:creationId xmlns:a16="http://schemas.microsoft.com/office/drawing/2014/main" id="{D737BB39-1B48-A695-A9D8-1D65A702A212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69" name="Text Box 4">
          <a:extLst>
            <a:ext uri="{FF2B5EF4-FFF2-40B4-BE49-F238E27FC236}">
              <a16:creationId xmlns:a16="http://schemas.microsoft.com/office/drawing/2014/main" id="{1BB8D303-E080-008E-D67F-DBB0A9C77A45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70" name="Text Box 5">
          <a:extLst>
            <a:ext uri="{FF2B5EF4-FFF2-40B4-BE49-F238E27FC236}">
              <a16:creationId xmlns:a16="http://schemas.microsoft.com/office/drawing/2014/main" id="{B5B6ED39-7A7B-17EA-77E1-D2A9472FFE4C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71" name="Text Box 6">
          <a:extLst>
            <a:ext uri="{FF2B5EF4-FFF2-40B4-BE49-F238E27FC236}">
              <a16:creationId xmlns:a16="http://schemas.microsoft.com/office/drawing/2014/main" id="{8C3B2007-E09E-12B6-E877-027F26783B75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72" name="Text Box 7">
          <a:extLst>
            <a:ext uri="{FF2B5EF4-FFF2-40B4-BE49-F238E27FC236}">
              <a16:creationId xmlns:a16="http://schemas.microsoft.com/office/drawing/2014/main" id="{9A2E7DFE-D33A-EE68-EE23-F3C2706D27A5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73" name="Text Box 8">
          <a:extLst>
            <a:ext uri="{FF2B5EF4-FFF2-40B4-BE49-F238E27FC236}">
              <a16:creationId xmlns:a16="http://schemas.microsoft.com/office/drawing/2014/main" id="{148D2A4F-A5C7-7830-6C2E-BF788B2713F5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74" name="Text Box 9">
          <a:extLst>
            <a:ext uri="{FF2B5EF4-FFF2-40B4-BE49-F238E27FC236}">
              <a16:creationId xmlns:a16="http://schemas.microsoft.com/office/drawing/2014/main" id="{0C407D74-1C5B-AE73-6314-996E7AA7C284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75" name="Text Box 10">
          <a:extLst>
            <a:ext uri="{FF2B5EF4-FFF2-40B4-BE49-F238E27FC236}">
              <a16:creationId xmlns:a16="http://schemas.microsoft.com/office/drawing/2014/main" id="{8A6CAA32-7F05-D9A3-925F-AAD8161CF6A5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76" name="Text Box 11">
          <a:extLst>
            <a:ext uri="{FF2B5EF4-FFF2-40B4-BE49-F238E27FC236}">
              <a16:creationId xmlns:a16="http://schemas.microsoft.com/office/drawing/2014/main" id="{33E6B324-9576-B30A-0A47-67A6D7486C8F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77" name="Text Box 12">
          <a:extLst>
            <a:ext uri="{FF2B5EF4-FFF2-40B4-BE49-F238E27FC236}">
              <a16:creationId xmlns:a16="http://schemas.microsoft.com/office/drawing/2014/main" id="{A65D088A-6588-5243-DB6A-CF612138ECA7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78" name="Text Box 13">
          <a:extLst>
            <a:ext uri="{FF2B5EF4-FFF2-40B4-BE49-F238E27FC236}">
              <a16:creationId xmlns:a16="http://schemas.microsoft.com/office/drawing/2014/main" id="{4395BC10-B538-2BC4-F00E-A45EEFCC680A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79" name="Text Box 14">
          <a:extLst>
            <a:ext uri="{FF2B5EF4-FFF2-40B4-BE49-F238E27FC236}">
              <a16:creationId xmlns:a16="http://schemas.microsoft.com/office/drawing/2014/main" id="{28DD6AFC-03E3-6240-BA83-8D07E7383DC3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80" name="Text Box 15">
          <a:extLst>
            <a:ext uri="{FF2B5EF4-FFF2-40B4-BE49-F238E27FC236}">
              <a16:creationId xmlns:a16="http://schemas.microsoft.com/office/drawing/2014/main" id="{191AC128-512E-0B94-CE2F-2E3CBF60B0DD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81" name="Text Box 1">
          <a:extLst>
            <a:ext uri="{FF2B5EF4-FFF2-40B4-BE49-F238E27FC236}">
              <a16:creationId xmlns:a16="http://schemas.microsoft.com/office/drawing/2014/main" id="{954E1B8C-057B-B078-098B-3F8E4B416241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82" name="Text Box 2">
          <a:extLst>
            <a:ext uri="{FF2B5EF4-FFF2-40B4-BE49-F238E27FC236}">
              <a16:creationId xmlns:a16="http://schemas.microsoft.com/office/drawing/2014/main" id="{F0BCB054-B380-D1E4-0859-5126827ADA66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83" name="Text Box 3">
          <a:extLst>
            <a:ext uri="{FF2B5EF4-FFF2-40B4-BE49-F238E27FC236}">
              <a16:creationId xmlns:a16="http://schemas.microsoft.com/office/drawing/2014/main" id="{AC17463E-44A3-F656-DEB8-719C356E53E6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84" name="Text Box 4">
          <a:extLst>
            <a:ext uri="{FF2B5EF4-FFF2-40B4-BE49-F238E27FC236}">
              <a16:creationId xmlns:a16="http://schemas.microsoft.com/office/drawing/2014/main" id="{CAEC9762-D7CB-11D9-2FCF-02E10C96DEDF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85" name="Text Box 5">
          <a:extLst>
            <a:ext uri="{FF2B5EF4-FFF2-40B4-BE49-F238E27FC236}">
              <a16:creationId xmlns:a16="http://schemas.microsoft.com/office/drawing/2014/main" id="{6B59D0E9-031E-46DB-7B12-7D6CB1D7599A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86" name="Text Box 6">
          <a:extLst>
            <a:ext uri="{FF2B5EF4-FFF2-40B4-BE49-F238E27FC236}">
              <a16:creationId xmlns:a16="http://schemas.microsoft.com/office/drawing/2014/main" id="{EDB3FAC7-0F18-D86E-CCD7-18B5E63B2083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87" name="Text Box 7">
          <a:extLst>
            <a:ext uri="{FF2B5EF4-FFF2-40B4-BE49-F238E27FC236}">
              <a16:creationId xmlns:a16="http://schemas.microsoft.com/office/drawing/2014/main" id="{EFC96D8B-9E9A-54AB-7BF8-17DBE5ED2C4A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88" name="Text Box 8">
          <a:extLst>
            <a:ext uri="{FF2B5EF4-FFF2-40B4-BE49-F238E27FC236}">
              <a16:creationId xmlns:a16="http://schemas.microsoft.com/office/drawing/2014/main" id="{51F8D483-2A1D-579A-EFA5-5D3F14CB1AAA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89" name="Text Box 9">
          <a:extLst>
            <a:ext uri="{FF2B5EF4-FFF2-40B4-BE49-F238E27FC236}">
              <a16:creationId xmlns:a16="http://schemas.microsoft.com/office/drawing/2014/main" id="{3C5BA54D-DF76-3344-E551-A6F0FEA81168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90" name="Text Box 10">
          <a:extLst>
            <a:ext uri="{FF2B5EF4-FFF2-40B4-BE49-F238E27FC236}">
              <a16:creationId xmlns:a16="http://schemas.microsoft.com/office/drawing/2014/main" id="{E22027DF-339E-F91A-90BE-F2E7E9E4A794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91" name="Text Box 11">
          <a:extLst>
            <a:ext uri="{FF2B5EF4-FFF2-40B4-BE49-F238E27FC236}">
              <a16:creationId xmlns:a16="http://schemas.microsoft.com/office/drawing/2014/main" id="{58065F70-69AB-FEBA-4EAC-80D94C92A602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92" name="Text Box 12">
          <a:extLst>
            <a:ext uri="{FF2B5EF4-FFF2-40B4-BE49-F238E27FC236}">
              <a16:creationId xmlns:a16="http://schemas.microsoft.com/office/drawing/2014/main" id="{9DE83F65-228B-C307-C886-45DC6766FA7C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93" name="Text Box 13">
          <a:extLst>
            <a:ext uri="{FF2B5EF4-FFF2-40B4-BE49-F238E27FC236}">
              <a16:creationId xmlns:a16="http://schemas.microsoft.com/office/drawing/2014/main" id="{E8F31064-112F-E88B-46C9-EDADF27AFBC4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94" name="Text Box 14">
          <a:extLst>
            <a:ext uri="{FF2B5EF4-FFF2-40B4-BE49-F238E27FC236}">
              <a16:creationId xmlns:a16="http://schemas.microsoft.com/office/drawing/2014/main" id="{3175769D-000D-A441-A1F1-5609F54C93C9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95" name="Text Box 15">
          <a:extLst>
            <a:ext uri="{FF2B5EF4-FFF2-40B4-BE49-F238E27FC236}">
              <a16:creationId xmlns:a16="http://schemas.microsoft.com/office/drawing/2014/main" id="{474DD4FC-DB6A-0180-1C07-979FF5C404EB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96" name="Text Box 1">
          <a:extLst>
            <a:ext uri="{FF2B5EF4-FFF2-40B4-BE49-F238E27FC236}">
              <a16:creationId xmlns:a16="http://schemas.microsoft.com/office/drawing/2014/main" id="{ABD0D2CE-5C66-119F-9102-F72F0B6E03DB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97" name="Text Box 2">
          <a:extLst>
            <a:ext uri="{FF2B5EF4-FFF2-40B4-BE49-F238E27FC236}">
              <a16:creationId xmlns:a16="http://schemas.microsoft.com/office/drawing/2014/main" id="{F9077D14-B6A6-7B8F-553C-B9F8F12F7615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98" name="Text Box 3">
          <a:extLst>
            <a:ext uri="{FF2B5EF4-FFF2-40B4-BE49-F238E27FC236}">
              <a16:creationId xmlns:a16="http://schemas.microsoft.com/office/drawing/2014/main" id="{86F6CD49-07C6-75F1-C3D6-D445B5601013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699" name="Text Box 4">
          <a:extLst>
            <a:ext uri="{FF2B5EF4-FFF2-40B4-BE49-F238E27FC236}">
              <a16:creationId xmlns:a16="http://schemas.microsoft.com/office/drawing/2014/main" id="{836A61BD-AE0F-2155-2F7E-8864EDB94F6A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00" name="Text Box 5">
          <a:extLst>
            <a:ext uri="{FF2B5EF4-FFF2-40B4-BE49-F238E27FC236}">
              <a16:creationId xmlns:a16="http://schemas.microsoft.com/office/drawing/2014/main" id="{71AAA08F-32BC-8126-3186-0B4FCC021116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01" name="Text Box 6">
          <a:extLst>
            <a:ext uri="{FF2B5EF4-FFF2-40B4-BE49-F238E27FC236}">
              <a16:creationId xmlns:a16="http://schemas.microsoft.com/office/drawing/2014/main" id="{AAAF4C42-5C22-730A-1AA4-6BD1BD23E9D2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02" name="Text Box 7">
          <a:extLst>
            <a:ext uri="{FF2B5EF4-FFF2-40B4-BE49-F238E27FC236}">
              <a16:creationId xmlns:a16="http://schemas.microsoft.com/office/drawing/2014/main" id="{1A29872A-77E9-49DA-EDA1-94C117E8ADD7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03" name="Text Box 8">
          <a:extLst>
            <a:ext uri="{FF2B5EF4-FFF2-40B4-BE49-F238E27FC236}">
              <a16:creationId xmlns:a16="http://schemas.microsoft.com/office/drawing/2014/main" id="{C72499DA-8D62-E4A9-0BAD-E769342B3C40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04" name="Text Box 9">
          <a:extLst>
            <a:ext uri="{FF2B5EF4-FFF2-40B4-BE49-F238E27FC236}">
              <a16:creationId xmlns:a16="http://schemas.microsoft.com/office/drawing/2014/main" id="{DC404718-31B1-7824-7CEC-9444D7739B62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05" name="Text Box 10">
          <a:extLst>
            <a:ext uri="{FF2B5EF4-FFF2-40B4-BE49-F238E27FC236}">
              <a16:creationId xmlns:a16="http://schemas.microsoft.com/office/drawing/2014/main" id="{C54D3DDB-2799-3235-F042-BD22BD41B421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06" name="Text Box 11">
          <a:extLst>
            <a:ext uri="{FF2B5EF4-FFF2-40B4-BE49-F238E27FC236}">
              <a16:creationId xmlns:a16="http://schemas.microsoft.com/office/drawing/2014/main" id="{556CF06E-CCA5-1B78-AF3D-5CA3B8355936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07" name="Text Box 12">
          <a:extLst>
            <a:ext uri="{FF2B5EF4-FFF2-40B4-BE49-F238E27FC236}">
              <a16:creationId xmlns:a16="http://schemas.microsoft.com/office/drawing/2014/main" id="{2867D04D-843E-EF0A-AA5F-4CBA8FB5A1E7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08" name="Text Box 13">
          <a:extLst>
            <a:ext uri="{FF2B5EF4-FFF2-40B4-BE49-F238E27FC236}">
              <a16:creationId xmlns:a16="http://schemas.microsoft.com/office/drawing/2014/main" id="{4628D82F-D37D-B5F9-C533-E1EAF0F0487C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09" name="Text Box 14">
          <a:extLst>
            <a:ext uri="{FF2B5EF4-FFF2-40B4-BE49-F238E27FC236}">
              <a16:creationId xmlns:a16="http://schemas.microsoft.com/office/drawing/2014/main" id="{C3EE9A15-CCE6-DC38-9000-881C6013F0D0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10" name="Text Box 15">
          <a:extLst>
            <a:ext uri="{FF2B5EF4-FFF2-40B4-BE49-F238E27FC236}">
              <a16:creationId xmlns:a16="http://schemas.microsoft.com/office/drawing/2014/main" id="{29011865-A869-C8C5-4C1C-BB6F5A6162D1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11" name="Text Box 1">
          <a:extLst>
            <a:ext uri="{FF2B5EF4-FFF2-40B4-BE49-F238E27FC236}">
              <a16:creationId xmlns:a16="http://schemas.microsoft.com/office/drawing/2014/main" id="{5BE70A34-E7F5-56AC-613E-168F93108B53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12" name="Text Box 2">
          <a:extLst>
            <a:ext uri="{FF2B5EF4-FFF2-40B4-BE49-F238E27FC236}">
              <a16:creationId xmlns:a16="http://schemas.microsoft.com/office/drawing/2014/main" id="{2AC6CED8-A402-F103-1F82-053683442A9F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13" name="Text Box 3">
          <a:extLst>
            <a:ext uri="{FF2B5EF4-FFF2-40B4-BE49-F238E27FC236}">
              <a16:creationId xmlns:a16="http://schemas.microsoft.com/office/drawing/2014/main" id="{69DEBCF6-6E07-91C4-6A77-722160C5330C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14" name="Text Box 4">
          <a:extLst>
            <a:ext uri="{FF2B5EF4-FFF2-40B4-BE49-F238E27FC236}">
              <a16:creationId xmlns:a16="http://schemas.microsoft.com/office/drawing/2014/main" id="{7EAB4D00-F7C4-95E0-DC88-E34C0318630D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15" name="Text Box 5">
          <a:extLst>
            <a:ext uri="{FF2B5EF4-FFF2-40B4-BE49-F238E27FC236}">
              <a16:creationId xmlns:a16="http://schemas.microsoft.com/office/drawing/2014/main" id="{941B1C53-FE0D-2D54-5AF2-F01DDDE9468B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16" name="Text Box 6">
          <a:extLst>
            <a:ext uri="{FF2B5EF4-FFF2-40B4-BE49-F238E27FC236}">
              <a16:creationId xmlns:a16="http://schemas.microsoft.com/office/drawing/2014/main" id="{C7A20E94-5860-0ADE-9D96-FDDF41B79B1B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17" name="Text Box 7">
          <a:extLst>
            <a:ext uri="{FF2B5EF4-FFF2-40B4-BE49-F238E27FC236}">
              <a16:creationId xmlns:a16="http://schemas.microsoft.com/office/drawing/2014/main" id="{74B30DC4-C33B-DA33-0791-970E2AE696A3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18" name="Text Box 8">
          <a:extLst>
            <a:ext uri="{FF2B5EF4-FFF2-40B4-BE49-F238E27FC236}">
              <a16:creationId xmlns:a16="http://schemas.microsoft.com/office/drawing/2014/main" id="{AB27E962-DBA8-3480-6472-804142D10D91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19" name="Text Box 9">
          <a:extLst>
            <a:ext uri="{FF2B5EF4-FFF2-40B4-BE49-F238E27FC236}">
              <a16:creationId xmlns:a16="http://schemas.microsoft.com/office/drawing/2014/main" id="{8DA61BDE-67E1-34A2-AF81-2E4E2BE813A3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20" name="Text Box 10">
          <a:extLst>
            <a:ext uri="{FF2B5EF4-FFF2-40B4-BE49-F238E27FC236}">
              <a16:creationId xmlns:a16="http://schemas.microsoft.com/office/drawing/2014/main" id="{FD7D3231-18CD-4E59-082D-23DA8EE1D283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21" name="Text Box 11">
          <a:extLst>
            <a:ext uri="{FF2B5EF4-FFF2-40B4-BE49-F238E27FC236}">
              <a16:creationId xmlns:a16="http://schemas.microsoft.com/office/drawing/2014/main" id="{B221EC33-BAAF-B53F-14E6-12A9BEE6E9F3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22" name="Text Box 12">
          <a:extLst>
            <a:ext uri="{FF2B5EF4-FFF2-40B4-BE49-F238E27FC236}">
              <a16:creationId xmlns:a16="http://schemas.microsoft.com/office/drawing/2014/main" id="{8BFCEC06-CB4F-B6F9-C48F-CDFA6AE102F3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23" name="Text Box 13">
          <a:extLst>
            <a:ext uri="{FF2B5EF4-FFF2-40B4-BE49-F238E27FC236}">
              <a16:creationId xmlns:a16="http://schemas.microsoft.com/office/drawing/2014/main" id="{B7DA8966-D4F5-0C78-82AC-26E449E005F1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24" name="Text Box 14">
          <a:extLst>
            <a:ext uri="{FF2B5EF4-FFF2-40B4-BE49-F238E27FC236}">
              <a16:creationId xmlns:a16="http://schemas.microsoft.com/office/drawing/2014/main" id="{A3A5499C-4E58-8E50-6D38-344D92E590F6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725" name="Text Box 15">
          <a:extLst>
            <a:ext uri="{FF2B5EF4-FFF2-40B4-BE49-F238E27FC236}">
              <a16:creationId xmlns:a16="http://schemas.microsoft.com/office/drawing/2014/main" id="{DF0352B4-5E93-8F13-0A93-F20DE0FC8F63}"/>
            </a:ext>
          </a:extLst>
        </xdr:cNvPr>
        <xdr:cNvSpPr txBox="1">
          <a:spLocks noChangeArrowheads="1"/>
        </xdr:cNvSpPr>
      </xdr:nvSpPr>
      <xdr:spPr bwMode="auto">
        <a:xfrm>
          <a:off x="4857750" y="18192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108</xdr:row>
      <xdr:rowOff>180975</xdr:rowOff>
    </xdr:to>
    <xdr:sp macro="" textlink="">
      <xdr:nvSpPr>
        <xdr:cNvPr id="110726" name="Text Box 2">
          <a:extLst>
            <a:ext uri="{FF2B5EF4-FFF2-40B4-BE49-F238E27FC236}">
              <a16:creationId xmlns:a16="http://schemas.microsoft.com/office/drawing/2014/main" id="{9D134678-6556-1DC6-259E-080665CDD7C1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108</xdr:row>
      <xdr:rowOff>180975</xdr:rowOff>
    </xdr:to>
    <xdr:sp macro="" textlink="">
      <xdr:nvSpPr>
        <xdr:cNvPr id="110727" name="Text Box 3">
          <a:extLst>
            <a:ext uri="{FF2B5EF4-FFF2-40B4-BE49-F238E27FC236}">
              <a16:creationId xmlns:a16="http://schemas.microsoft.com/office/drawing/2014/main" id="{FD2406B7-C7DA-D58B-7A0F-5F71A260688C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108</xdr:row>
      <xdr:rowOff>180975</xdr:rowOff>
    </xdr:to>
    <xdr:sp macro="" textlink="">
      <xdr:nvSpPr>
        <xdr:cNvPr id="110728" name="Text Box 4">
          <a:extLst>
            <a:ext uri="{FF2B5EF4-FFF2-40B4-BE49-F238E27FC236}">
              <a16:creationId xmlns:a16="http://schemas.microsoft.com/office/drawing/2014/main" id="{4DBC3BBE-1179-1729-5D63-DB810CE7F2C6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108</xdr:row>
      <xdr:rowOff>180975</xdr:rowOff>
    </xdr:to>
    <xdr:sp macro="" textlink="">
      <xdr:nvSpPr>
        <xdr:cNvPr id="110729" name="Text Box 5">
          <a:extLst>
            <a:ext uri="{FF2B5EF4-FFF2-40B4-BE49-F238E27FC236}">
              <a16:creationId xmlns:a16="http://schemas.microsoft.com/office/drawing/2014/main" id="{CF5057BC-C886-F306-F2BE-F7CF3C812A70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108</xdr:row>
      <xdr:rowOff>180975</xdr:rowOff>
    </xdr:to>
    <xdr:sp macro="" textlink="">
      <xdr:nvSpPr>
        <xdr:cNvPr id="110730" name="Text Box 6">
          <a:extLst>
            <a:ext uri="{FF2B5EF4-FFF2-40B4-BE49-F238E27FC236}">
              <a16:creationId xmlns:a16="http://schemas.microsoft.com/office/drawing/2014/main" id="{8531520D-5C52-12C4-1AB2-8E9861DDEE12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108</xdr:row>
      <xdr:rowOff>180975</xdr:rowOff>
    </xdr:to>
    <xdr:sp macro="" textlink="">
      <xdr:nvSpPr>
        <xdr:cNvPr id="110731" name="Text Box 1">
          <a:extLst>
            <a:ext uri="{FF2B5EF4-FFF2-40B4-BE49-F238E27FC236}">
              <a16:creationId xmlns:a16="http://schemas.microsoft.com/office/drawing/2014/main" id="{E6301E0C-2803-0797-EEFF-E5754AF1BDD6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108</xdr:row>
      <xdr:rowOff>180975</xdr:rowOff>
    </xdr:to>
    <xdr:sp macro="" textlink="">
      <xdr:nvSpPr>
        <xdr:cNvPr id="110732" name="Text Box 2">
          <a:extLst>
            <a:ext uri="{FF2B5EF4-FFF2-40B4-BE49-F238E27FC236}">
              <a16:creationId xmlns:a16="http://schemas.microsoft.com/office/drawing/2014/main" id="{3B7455CE-A1F9-646B-59BF-29C96E876C8C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108</xdr:row>
      <xdr:rowOff>180975</xdr:rowOff>
    </xdr:to>
    <xdr:sp macro="" textlink="">
      <xdr:nvSpPr>
        <xdr:cNvPr id="110733" name="Text Box 3">
          <a:extLst>
            <a:ext uri="{FF2B5EF4-FFF2-40B4-BE49-F238E27FC236}">
              <a16:creationId xmlns:a16="http://schemas.microsoft.com/office/drawing/2014/main" id="{93045EAB-5AF4-A14D-21AC-B93E59975373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108</xdr:row>
      <xdr:rowOff>180975</xdr:rowOff>
    </xdr:to>
    <xdr:sp macro="" textlink="">
      <xdr:nvSpPr>
        <xdr:cNvPr id="110734" name="Text Box 4">
          <a:extLst>
            <a:ext uri="{FF2B5EF4-FFF2-40B4-BE49-F238E27FC236}">
              <a16:creationId xmlns:a16="http://schemas.microsoft.com/office/drawing/2014/main" id="{9791DA69-4FE8-AC70-46B2-3CC143CD3CC3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108</xdr:row>
      <xdr:rowOff>180975</xdr:rowOff>
    </xdr:to>
    <xdr:sp macro="" textlink="">
      <xdr:nvSpPr>
        <xdr:cNvPr id="110735" name="Text Box 5">
          <a:extLst>
            <a:ext uri="{FF2B5EF4-FFF2-40B4-BE49-F238E27FC236}">
              <a16:creationId xmlns:a16="http://schemas.microsoft.com/office/drawing/2014/main" id="{3456115D-F9F3-879A-74C3-99C69853BF74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36" name="Text Box 1">
          <a:extLst>
            <a:ext uri="{FF2B5EF4-FFF2-40B4-BE49-F238E27FC236}">
              <a16:creationId xmlns:a16="http://schemas.microsoft.com/office/drawing/2014/main" id="{31452F8A-BCF1-AA8C-9477-68094A1E01D2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37" name="Text Box 2">
          <a:extLst>
            <a:ext uri="{FF2B5EF4-FFF2-40B4-BE49-F238E27FC236}">
              <a16:creationId xmlns:a16="http://schemas.microsoft.com/office/drawing/2014/main" id="{4C056E49-A127-3D49-5A3D-04645BABDFF6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38" name="Text Box 3">
          <a:extLst>
            <a:ext uri="{FF2B5EF4-FFF2-40B4-BE49-F238E27FC236}">
              <a16:creationId xmlns:a16="http://schemas.microsoft.com/office/drawing/2014/main" id="{7636A241-0205-2B6A-A187-3400F93FC348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39" name="Text Box 4">
          <a:extLst>
            <a:ext uri="{FF2B5EF4-FFF2-40B4-BE49-F238E27FC236}">
              <a16:creationId xmlns:a16="http://schemas.microsoft.com/office/drawing/2014/main" id="{C442BBEF-33DA-17EC-6D4C-AF966A60A93E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40" name="Text Box 5">
          <a:extLst>
            <a:ext uri="{FF2B5EF4-FFF2-40B4-BE49-F238E27FC236}">
              <a16:creationId xmlns:a16="http://schemas.microsoft.com/office/drawing/2014/main" id="{ACC75CD3-EF3F-E9F3-A2E9-62697306FA92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41" name="Text Box 6">
          <a:extLst>
            <a:ext uri="{FF2B5EF4-FFF2-40B4-BE49-F238E27FC236}">
              <a16:creationId xmlns:a16="http://schemas.microsoft.com/office/drawing/2014/main" id="{F0E11DA3-4820-F633-8995-1794978CCFC5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42" name="Text Box 7">
          <a:extLst>
            <a:ext uri="{FF2B5EF4-FFF2-40B4-BE49-F238E27FC236}">
              <a16:creationId xmlns:a16="http://schemas.microsoft.com/office/drawing/2014/main" id="{3FE39DF0-841F-E720-F67B-25D18CF5C1B8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43" name="Text Box 8">
          <a:extLst>
            <a:ext uri="{FF2B5EF4-FFF2-40B4-BE49-F238E27FC236}">
              <a16:creationId xmlns:a16="http://schemas.microsoft.com/office/drawing/2014/main" id="{977AEB6C-23E5-8688-4F5C-54A51FA61E52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44" name="Text Box 9">
          <a:extLst>
            <a:ext uri="{FF2B5EF4-FFF2-40B4-BE49-F238E27FC236}">
              <a16:creationId xmlns:a16="http://schemas.microsoft.com/office/drawing/2014/main" id="{CD99068B-0392-02B5-B2CF-4A9B37B09A7F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45" name="Text Box 10">
          <a:extLst>
            <a:ext uri="{FF2B5EF4-FFF2-40B4-BE49-F238E27FC236}">
              <a16:creationId xmlns:a16="http://schemas.microsoft.com/office/drawing/2014/main" id="{77B6BF52-B01A-EC1C-21D8-0E6472D6F630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46" name="Text Box 11">
          <a:extLst>
            <a:ext uri="{FF2B5EF4-FFF2-40B4-BE49-F238E27FC236}">
              <a16:creationId xmlns:a16="http://schemas.microsoft.com/office/drawing/2014/main" id="{E21056BB-D37C-A8B1-C8B6-F4B10EBACD3B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47" name="Text Box 12">
          <a:extLst>
            <a:ext uri="{FF2B5EF4-FFF2-40B4-BE49-F238E27FC236}">
              <a16:creationId xmlns:a16="http://schemas.microsoft.com/office/drawing/2014/main" id="{4EE6B0B8-CA1D-A7F2-583C-195500D6EDF2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48" name="Text Box 13">
          <a:extLst>
            <a:ext uri="{FF2B5EF4-FFF2-40B4-BE49-F238E27FC236}">
              <a16:creationId xmlns:a16="http://schemas.microsoft.com/office/drawing/2014/main" id="{2551BBFB-D866-6C3E-6059-D27B38B2CC3A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49" name="Text Box 14">
          <a:extLst>
            <a:ext uri="{FF2B5EF4-FFF2-40B4-BE49-F238E27FC236}">
              <a16:creationId xmlns:a16="http://schemas.microsoft.com/office/drawing/2014/main" id="{93AECC1C-E59F-45BE-5B1D-DD88FDAF80A8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50" name="Text Box 15">
          <a:extLst>
            <a:ext uri="{FF2B5EF4-FFF2-40B4-BE49-F238E27FC236}">
              <a16:creationId xmlns:a16="http://schemas.microsoft.com/office/drawing/2014/main" id="{5A57B159-D989-09DC-F61C-71B397B4D887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51" name="Text Box 1">
          <a:extLst>
            <a:ext uri="{FF2B5EF4-FFF2-40B4-BE49-F238E27FC236}">
              <a16:creationId xmlns:a16="http://schemas.microsoft.com/office/drawing/2014/main" id="{55FBE69F-06B2-DFCA-E189-ECE9FF5507FD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52" name="Text Box 2">
          <a:extLst>
            <a:ext uri="{FF2B5EF4-FFF2-40B4-BE49-F238E27FC236}">
              <a16:creationId xmlns:a16="http://schemas.microsoft.com/office/drawing/2014/main" id="{CBA74193-C494-3BC1-4F8C-E2DFD2D5E634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53" name="Text Box 3">
          <a:extLst>
            <a:ext uri="{FF2B5EF4-FFF2-40B4-BE49-F238E27FC236}">
              <a16:creationId xmlns:a16="http://schemas.microsoft.com/office/drawing/2014/main" id="{CAC33C59-D632-3B2E-1D45-B84FE1BEDAF0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54" name="Text Box 4">
          <a:extLst>
            <a:ext uri="{FF2B5EF4-FFF2-40B4-BE49-F238E27FC236}">
              <a16:creationId xmlns:a16="http://schemas.microsoft.com/office/drawing/2014/main" id="{4E6F8B60-A5E5-8D6E-A303-B49F045028AF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55" name="Text Box 5">
          <a:extLst>
            <a:ext uri="{FF2B5EF4-FFF2-40B4-BE49-F238E27FC236}">
              <a16:creationId xmlns:a16="http://schemas.microsoft.com/office/drawing/2014/main" id="{0D75D041-D44D-9891-5A84-C94F0488F469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56" name="Text Box 6">
          <a:extLst>
            <a:ext uri="{FF2B5EF4-FFF2-40B4-BE49-F238E27FC236}">
              <a16:creationId xmlns:a16="http://schemas.microsoft.com/office/drawing/2014/main" id="{447D95CB-50E0-041E-4128-64041845DDBA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57" name="Text Box 7">
          <a:extLst>
            <a:ext uri="{FF2B5EF4-FFF2-40B4-BE49-F238E27FC236}">
              <a16:creationId xmlns:a16="http://schemas.microsoft.com/office/drawing/2014/main" id="{0E200CE5-5524-5139-BF61-12F8537349C7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58" name="Text Box 8">
          <a:extLst>
            <a:ext uri="{FF2B5EF4-FFF2-40B4-BE49-F238E27FC236}">
              <a16:creationId xmlns:a16="http://schemas.microsoft.com/office/drawing/2014/main" id="{8F3FFEFB-51A5-96A5-E7AD-9DA0F61661E1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59" name="Text Box 9">
          <a:extLst>
            <a:ext uri="{FF2B5EF4-FFF2-40B4-BE49-F238E27FC236}">
              <a16:creationId xmlns:a16="http://schemas.microsoft.com/office/drawing/2014/main" id="{07CAF4A4-FE85-425C-2DC5-59FB5DEDE88D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60" name="Text Box 10">
          <a:extLst>
            <a:ext uri="{FF2B5EF4-FFF2-40B4-BE49-F238E27FC236}">
              <a16:creationId xmlns:a16="http://schemas.microsoft.com/office/drawing/2014/main" id="{4CBFF345-3F11-B394-207E-AC269CEB380A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61" name="Text Box 11">
          <a:extLst>
            <a:ext uri="{FF2B5EF4-FFF2-40B4-BE49-F238E27FC236}">
              <a16:creationId xmlns:a16="http://schemas.microsoft.com/office/drawing/2014/main" id="{0A2FE24E-B2D9-4D1A-D6F7-6803B05D1E8C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62" name="Text Box 12">
          <a:extLst>
            <a:ext uri="{FF2B5EF4-FFF2-40B4-BE49-F238E27FC236}">
              <a16:creationId xmlns:a16="http://schemas.microsoft.com/office/drawing/2014/main" id="{ECB063AE-A9A0-9934-5A57-3EF7A70D6BFC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63" name="Text Box 13">
          <a:extLst>
            <a:ext uri="{FF2B5EF4-FFF2-40B4-BE49-F238E27FC236}">
              <a16:creationId xmlns:a16="http://schemas.microsoft.com/office/drawing/2014/main" id="{476654B6-7C48-4A03-78FD-AE3C04C70656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64" name="Text Box 14">
          <a:extLst>
            <a:ext uri="{FF2B5EF4-FFF2-40B4-BE49-F238E27FC236}">
              <a16:creationId xmlns:a16="http://schemas.microsoft.com/office/drawing/2014/main" id="{3A781401-BB5D-4C57-1202-02993CA0EDE4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65" name="Text Box 15">
          <a:extLst>
            <a:ext uri="{FF2B5EF4-FFF2-40B4-BE49-F238E27FC236}">
              <a16:creationId xmlns:a16="http://schemas.microsoft.com/office/drawing/2014/main" id="{5522BE9A-DDB1-3A14-F905-1EA306649D28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66" name="Text Box 1">
          <a:extLst>
            <a:ext uri="{FF2B5EF4-FFF2-40B4-BE49-F238E27FC236}">
              <a16:creationId xmlns:a16="http://schemas.microsoft.com/office/drawing/2014/main" id="{EF5AE796-1098-8910-4AA1-C5046907ED3D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67" name="Text Box 2">
          <a:extLst>
            <a:ext uri="{FF2B5EF4-FFF2-40B4-BE49-F238E27FC236}">
              <a16:creationId xmlns:a16="http://schemas.microsoft.com/office/drawing/2014/main" id="{6E8C7897-94B8-D78C-968F-FB442EF6175B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68" name="Text Box 3">
          <a:extLst>
            <a:ext uri="{FF2B5EF4-FFF2-40B4-BE49-F238E27FC236}">
              <a16:creationId xmlns:a16="http://schemas.microsoft.com/office/drawing/2014/main" id="{F048F0FC-74DA-8075-38D8-AD04F99996E6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69" name="Text Box 4">
          <a:extLst>
            <a:ext uri="{FF2B5EF4-FFF2-40B4-BE49-F238E27FC236}">
              <a16:creationId xmlns:a16="http://schemas.microsoft.com/office/drawing/2014/main" id="{472D4D6F-1BE0-3105-4BF5-0120B1A1F594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70" name="Text Box 5">
          <a:extLst>
            <a:ext uri="{FF2B5EF4-FFF2-40B4-BE49-F238E27FC236}">
              <a16:creationId xmlns:a16="http://schemas.microsoft.com/office/drawing/2014/main" id="{1ACBB764-C3A9-40D6-CC16-A84AA02B0E2B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71" name="Text Box 6">
          <a:extLst>
            <a:ext uri="{FF2B5EF4-FFF2-40B4-BE49-F238E27FC236}">
              <a16:creationId xmlns:a16="http://schemas.microsoft.com/office/drawing/2014/main" id="{8C88E66C-4735-7FD4-36D2-759E9A471A6B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72" name="Text Box 7">
          <a:extLst>
            <a:ext uri="{FF2B5EF4-FFF2-40B4-BE49-F238E27FC236}">
              <a16:creationId xmlns:a16="http://schemas.microsoft.com/office/drawing/2014/main" id="{A09089C2-86C3-0824-6234-498DCD30804D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73" name="Text Box 8">
          <a:extLst>
            <a:ext uri="{FF2B5EF4-FFF2-40B4-BE49-F238E27FC236}">
              <a16:creationId xmlns:a16="http://schemas.microsoft.com/office/drawing/2014/main" id="{099FF26B-3687-7A38-CE6B-A47BC0EA99B5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74" name="Text Box 9">
          <a:extLst>
            <a:ext uri="{FF2B5EF4-FFF2-40B4-BE49-F238E27FC236}">
              <a16:creationId xmlns:a16="http://schemas.microsoft.com/office/drawing/2014/main" id="{7755949F-6FF7-315C-0977-671311C3BA2B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75" name="Text Box 10">
          <a:extLst>
            <a:ext uri="{FF2B5EF4-FFF2-40B4-BE49-F238E27FC236}">
              <a16:creationId xmlns:a16="http://schemas.microsoft.com/office/drawing/2014/main" id="{123416F0-5452-AC44-BE0A-D5B8DF5F86D4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76" name="Text Box 11">
          <a:extLst>
            <a:ext uri="{FF2B5EF4-FFF2-40B4-BE49-F238E27FC236}">
              <a16:creationId xmlns:a16="http://schemas.microsoft.com/office/drawing/2014/main" id="{8A2D8A12-CADF-9516-0EF9-9B00CF191A33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77" name="Text Box 12">
          <a:extLst>
            <a:ext uri="{FF2B5EF4-FFF2-40B4-BE49-F238E27FC236}">
              <a16:creationId xmlns:a16="http://schemas.microsoft.com/office/drawing/2014/main" id="{8B944F5C-2BE7-EB96-E9E7-8CBA71EE16B6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78" name="Text Box 13">
          <a:extLst>
            <a:ext uri="{FF2B5EF4-FFF2-40B4-BE49-F238E27FC236}">
              <a16:creationId xmlns:a16="http://schemas.microsoft.com/office/drawing/2014/main" id="{44A666D3-8A49-4432-16A9-1FB2DFD8D5E9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79" name="Text Box 14">
          <a:extLst>
            <a:ext uri="{FF2B5EF4-FFF2-40B4-BE49-F238E27FC236}">
              <a16:creationId xmlns:a16="http://schemas.microsoft.com/office/drawing/2014/main" id="{B5A7FA6E-CB97-C66E-1EBE-4CE292054681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80" name="Text Box 15">
          <a:extLst>
            <a:ext uri="{FF2B5EF4-FFF2-40B4-BE49-F238E27FC236}">
              <a16:creationId xmlns:a16="http://schemas.microsoft.com/office/drawing/2014/main" id="{E1C6536A-D534-34E0-22DF-F9DE75A525EE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81" name="Text Box 1">
          <a:extLst>
            <a:ext uri="{FF2B5EF4-FFF2-40B4-BE49-F238E27FC236}">
              <a16:creationId xmlns:a16="http://schemas.microsoft.com/office/drawing/2014/main" id="{9BD99F12-4020-6DA9-0BCA-BC143C2D2615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82" name="Text Box 2">
          <a:extLst>
            <a:ext uri="{FF2B5EF4-FFF2-40B4-BE49-F238E27FC236}">
              <a16:creationId xmlns:a16="http://schemas.microsoft.com/office/drawing/2014/main" id="{CBD1A066-BC19-7C63-7F58-F5A09DF9BB78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83" name="Text Box 3">
          <a:extLst>
            <a:ext uri="{FF2B5EF4-FFF2-40B4-BE49-F238E27FC236}">
              <a16:creationId xmlns:a16="http://schemas.microsoft.com/office/drawing/2014/main" id="{33FFDEEE-84B0-938C-0A17-1AEC7E470226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84" name="Text Box 4">
          <a:extLst>
            <a:ext uri="{FF2B5EF4-FFF2-40B4-BE49-F238E27FC236}">
              <a16:creationId xmlns:a16="http://schemas.microsoft.com/office/drawing/2014/main" id="{EA0BFEF4-F79F-147F-1EE3-9EBFA9A8944E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85" name="Text Box 5">
          <a:extLst>
            <a:ext uri="{FF2B5EF4-FFF2-40B4-BE49-F238E27FC236}">
              <a16:creationId xmlns:a16="http://schemas.microsoft.com/office/drawing/2014/main" id="{7CDE09BE-0BC5-D3FE-28F5-9F83CD3F98AD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86" name="Text Box 6">
          <a:extLst>
            <a:ext uri="{FF2B5EF4-FFF2-40B4-BE49-F238E27FC236}">
              <a16:creationId xmlns:a16="http://schemas.microsoft.com/office/drawing/2014/main" id="{96B21F0F-E5F0-5DFA-00FA-0E7E5586E1B4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87" name="Text Box 7">
          <a:extLst>
            <a:ext uri="{FF2B5EF4-FFF2-40B4-BE49-F238E27FC236}">
              <a16:creationId xmlns:a16="http://schemas.microsoft.com/office/drawing/2014/main" id="{FFC19F89-8B65-18A1-5FD1-7A10A875BDC3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88" name="Text Box 8">
          <a:extLst>
            <a:ext uri="{FF2B5EF4-FFF2-40B4-BE49-F238E27FC236}">
              <a16:creationId xmlns:a16="http://schemas.microsoft.com/office/drawing/2014/main" id="{924C735D-6E64-681B-0F6A-86612B00507F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89" name="Text Box 9">
          <a:extLst>
            <a:ext uri="{FF2B5EF4-FFF2-40B4-BE49-F238E27FC236}">
              <a16:creationId xmlns:a16="http://schemas.microsoft.com/office/drawing/2014/main" id="{00422339-555C-EB97-7DE8-DE23B6CA7264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90" name="Text Box 10">
          <a:extLst>
            <a:ext uri="{FF2B5EF4-FFF2-40B4-BE49-F238E27FC236}">
              <a16:creationId xmlns:a16="http://schemas.microsoft.com/office/drawing/2014/main" id="{67108ACC-C261-C657-6825-242A59FD7EBF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91" name="Text Box 11">
          <a:extLst>
            <a:ext uri="{FF2B5EF4-FFF2-40B4-BE49-F238E27FC236}">
              <a16:creationId xmlns:a16="http://schemas.microsoft.com/office/drawing/2014/main" id="{451AE8D7-617D-BCDA-8249-E56C4BFD4B93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92" name="Text Box 12">
          <a:extLst>
            <a:ext uri="{FF2B5EF4-FFF2-40B4-BE49-F238E27FC236}">
              <a16:creationId xmlns:a16="http://schemas.microsoft.com/office/drawing/2014/main" id="{13BE4360-C5C0-4F4F-E0A6-66A8CB3E8566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93" name="Text Box 13">
          <a:extLst>
            <a:ext uri="{FF2B5EF4-FFF2-40B4-BE49-F238E27FC236}">
              <a16:creationId xmlns:a16="http://schemas.microsoft.com/office/drawing/2014/main" id="{A11748DC-DD8E-06E2-4F70-0EF763AB5150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94" name="Text Box 14">
          <a:extLst>
            <a:ext uri="{FF2B5EF4-FFF2-40B4-BE49-F238E27FC236}">
              <a16:creationId xmlns:a16="http://schemas.microsoft.com/office/drawing/2014/main" id="{E2D35C70-1957-9B99-5989-92BAF4A1FD59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95" name="Text Box 15">
          <a:extLst>
            <a:ext uri="{FF2B5EF4-FFF2-40B4-BE49-F238E27FC236}">
              <a16:creationId xmlns:a16="http://schemas.microsoft.com/office/drawing/2014/main" id="{E95AFE9D-0085-AC1A-5699-07C89F31BC94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96" name="Text Box 1">
          <a:extLst>
            <a:ext uri="{FF2B5EF4-FFF2-40B4-BE49-F238E27FC236}">
              <a16:creationId xmlns:a16="http://schemas.microsoft.com/office/drawing/2014/main" id="{FD51C9BA-6981-BBB8-562C-E0E2B95CAEBC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97" name="Text Box 2">
          <a:extLst>
            <a:ext uri="{FF2B5EF4-FFF2-40B4-BE49-F238E27FC236}">
              <a16:creationId xmlns:a16="http://schemas.microsoft.com/office/drawing/2014/main" id="{584A9123-BDE2-2038-DDB7-EB1E43858DA8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98" name="Text Box 3">
          <a:extLst>
            <a:ext uri="{FF2B5EF4-FFF2-40B4-BE49-F238E27FC236}">
              <a16:creationId xmlns:a16="http://schemas.microsoft.com/office/drawing/2014/main" id="{4D168B96-B01A-449F-5965-EE10B20D5AF9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799" name="Text Box 4">
          <a:extLst>
            <a:ext uri="{FF2B5EF4-FFF2-40B4-BE49-F238E27FC236}">
              <a16:creationId xmlns:a16="http://schemas.microsoft.com/office/drawing/2014/main" id="{35473832-AADC-4FEC-44A9-852D6BD5AF52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00" name="Text Box 5">
          <a:extLst>
            <a:ext uri="{FF2B5EF4-FFF2-40B4-BE49-F238E27FC236}">
              <a16:creationId xmlns:a16="http://schemas.microsoft.com/office/drawing/2014/main" id="{840517DC-E27E-93C0-8262-987FD60D8FC0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01" name="Text Box 6">
          <a:extLst>
            <a:ext uri="{FF2B5EF4-FFF2-40B4-BE49-F238E27FC236}">
              <a16:creationId xmlns:a16="http://schemas.microsoft.com/office/drawing/2014/main" id="{A21BD348-7E4A-B57F-19B7-1B9E9D4A7F0D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02" name="Text Box 7">
          <a:extLst>
            <a:ext uri="{FF2B5EF4-FFF2-40B4-BE49-F238E27FC236}">
              <a16:creationId xmlns:a16="http://schemas.microsoft.com/office/drawing/2014/main" id="{51BF9DFA-51C8-3A14-10F1-33C770BC3934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03" name="Text Box 8">
          <a:extLst>
            <a:ext uri="{FF2B5EF4-FFF2-40B4-BE49-F238E27FC236}">
              <a16:creationId xmlns:a16="http://schemas.microsoft.com/office/drawing/2014/main" id="{E14022B8-DABD-D79C-0608-5694DA7848AA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04" name="Text Box 9">
          <a:extLst>
            <a:ext uri="{FF2B5EF4-FFF2-40B4-BE49-F238E27FC236}">
              <a16:creationId xmlns:a16="http://schemas.microsoft.com/office/drawing/2014/main" id="{0DED68EE-AE20-7666-95BB-C41E89CBB96B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05" name="Text Box 10">
          <a:extLst>
            <a:ext uri="{FF2B5EF4-FFF2-40B4-BE49-F238E27FC236}">
              <a16:creationId xmlns:a16="http://schemas.microsoft.com/office/drawing/2014/main" id="{1974A4F7-E723-793E-A1A9-E5AC45E77FC3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06" name="Text Box 11">
          <a:extLst>
            <a:ext uri="{FF2B5EF4-FFF2-40B4-BE49-F238E27FC236}">
              <a16:creationId xmlns:a16="http://schemas.microsoft.com/office/drawing/2014/main" id="{598AEDA1-01CF-02F3-937B-F1745CC8925D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07" name="Text Box 12">
          <a:extLst>
            <a:ext uri="{FF2B5EF4-FFF2-40B4-BE49-F238E27FC236}">
              <a16:creationId xmlns:a16="http://schemas.microsoft.com/office/drawing/2014/main" id="{0200C93E-F555-E9FE-2775-E21631C1C39F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08" name="Text Box 13">
          <a:extLst>
            <a:ext uri="{FF2B5EF4-FFF2-40B4-BE49-F238E27FC236}">
              <a16:creationId xmlns:a16="http://schemas.microsoft.com/office/drawing/2014/main" id="{3F0BA06B-0C14-0D41-72F9-BD1078CDBF7B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09" name="Text Box 14">
          <a:extLst>
            <a:ext uri="{FF2B5EF4-FFF2-40B4-BE49-F238E27FC236}">
              <a16:creationId xmlns:a16="http://schemas.microsoft.com/office/drawing/2014/main" id="{F9A82AB1-F5DB-2A22-1570-F911D250EB23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10" name="Text Box 15">
          <a:extLst>
            <a:ext uri="{FF2B5EF4-FFF2-40B4-BE49-F238E27FC236}">
              <a16:creationId xmlns:a16="http://schemas.microsoft.com/office/drawing/2014/main" id="{FBA37DC1-15D8-2602-5031-319CEA5EBEF1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11" name="Text Box 1">
          <a:extLst>
            <a:ext uri="{FF2B5EF4-FFF2-40B4-BE49-F238E27FC236}">
              <a16:creationId xmlns:a16="http://schemas.microsoft.com/office/drawing/2014/main" id="{E87E54ED-23C1-0AB6-2877-20B384DF8D44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12" name="Text Box 2">
          <a:extLst>
            <a:ext uri="{FF2B5EF4-FFF2-40B4-BE49-F238E27FC236}">
              <a16:creationId xmlns:a16="http://schemas.microsoft.com/office/drawing/2014/main" id="{9E660733-42DB-4030-8199-6CFE28DF1452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13" name="Text Box 3">
          <a:extLst>
            <a:ext uri="{FF2B5EF4-FFF2-40B4-BE49-F238E27FC236}">
              <a16:creationId xmlns:a16="http://schemas.microsoft.com/office/drawing/2014/main" id="{875C23BE-8239-9D12-7F23-B436CA0CC2AD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14" name="Text Box 4">
          <a:extLst>
            <a:ext uri="{FF2B5EF4-FFF2-40B4-BE49-F238E27FC236}">
              <a16:creationId xmlns:a16="http://schemas.microsoft.com/office/drawing/2014/main" id="{B7E97626-CB7C-3E01-2ED8-D018A3EE5C10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15" name="Text Box 5">
          <a:extLst>
            <a:ext uri="{FF2B5EF4-FFF2-40B4-BE49-F238E27FC236}">
              <a16:creationId xmlns:a16="http://schemas.microsoft.com/office/drawing/2014/main" id="{F3667E1E-E056-53C0-0449-8B3510F3ED89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16" name="Text Box 6">
          <a:extLst>
            <a:ext uri="{FF2B5EF4-FFF2-40B4-BE49-F238E27FC236}">
              <a16:creationId xmlns:a16="http://schemas.microsoft.com/office/drawing/2014/main" id="{7AAB2F84-46AD-833F-8178-A86795F9BE28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17" name="Text Box 7">
          <a:extLst>
            <a:ext uri="{FF2B5EF4-FFF2-40B4-BE49-F238E27FC236}">
              <a16:creationId xmlns:a16="http://schemas.microsoft.com/office/drawing/2014/main" id="{D0A94832-1B19-FFBB-FEA8-53A07ED6D3E2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18" name="Text Box 8">
          <a:extLst>
            <a:ext uri="{FF2B5EF4-FFF2-40B4-BE49-F238E27FC236}">
              <a16:creationId xmlns:a16="http://schemas.microsoft.com/office/drawing/2014/main" id="{2EC58EDA-5363-39BF-3B85-DA6FC9BBCB82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19" name="Text Box 9">
          <a:extLst>
            <a:ext uri="{FF2B5EF4-FFF2-40B4-BE49-F238E27FC236}">
              <a16:creationId xmlns:a16="http://schemas.microsoft.com/office/drawing/2014/main" id="{4A009DC6-830E-08CD-A02D-F2514F6E15AE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20" name="Text Box 10">
          <a:extLst>
            <a:ext uri="{FF2B5EF4-FFF2-40B4-BE49-F238E27FC236}">
              <a16:creationId xmlns:a16="http://schemas.microsoft.com/office/drawing/2014/main" id="{81CADE06-5B60-B78E-2143-E7298F2B5CC8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21" name="Text Box 11">
          <a:extLst>
            <a:ext uri="{FF2B5EF4-FFF2-40B4-BE49-F238E27FC236}">
              <a16:creationId xmlns:a16="http://schemas.microsoft.com/office/drawing/2014/main" id="{C22A0F76-39D9-4B88-A943-30DEA2899B16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22" name="Text Box 12">
          <a:extLst>
            <a:ext uri="{FF2B5EF4-FFF2-40B4-BE49-F238E27FC236}">
              <a16:creationId xmlns:a16="http://schemas.microsoft.com/office/drawing/2014/main" id="{40B53235-A5E4-81EF-75D9-96C1C21CDC0F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23" name="Text Box 13">
          <a:extLst>
            <a:ext uri="{FF2B5EF4-FFF2-40B4-BE49-F238E27FC236}">
              <a16:creationId xmlns:a16="http://schemas.microsoft.com/office/drawing/2014/main" id="{595EBF74-1E9D-DA5F-35AF-A7B3B68A190D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24" name="Text Box 14">
          <a:extLst>
            <a:ext uri="{FF2B5EF4-FFF2-40B4-BE49-F238E27FC236}">
              <a16:creationId xmlns:a16="http://schemas.microsoft.com/office/drawing/2014/main" id="{2E4DD7B5-3766-0383-E7AF-A3364D83407B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25" name="Text Box 15">
          <a:extLst>
            <a:ext uri="{FF2B5EF4-FFF2-40B4-BE49-F238E27FC236}">
              <a16:creationId xmlns:a16="http://schemas.microsoft.com/office/drawing/2014/main" id="{9811CF91-B35B-186D-4F9F-B2710A6EC652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26" name="Text Box 1">
          <a:extLst>
            <a:ext uri="{FF2B5EF4-FFF2-40B4-BE49-F238E27FC236}">
              <a16:creationId xmlns:a16="http://schemas.microsoft.com/office/drawing/2014/main" id="{2B1D34A4-1219-6BA6-EFC0-5A01405B45FD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27" name="Text Box 2">
          <a:extLst>
            <a:ext uri="{FF2B5EF4-FFF2-40B4-BE49-F238E27FC236}">
              <a16:creationId xmlns:a16="http://schemas.microsoft.com/office/drawing/2014/main" id="{3F76E2B2-D15C-0424-C6B2-AA86DA68FDD3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28" name="Text Box 3">
          <a:extLst>
            <a:ext uri="{FF2B5EF4-FFF2-40B4-BE49-F238E27FC236}">
              <a16:creationId xmlns:a16="http://schemas.microsoft.com/office/drawing/2014/main" id="{68E66298-8063-E967-9D12-278D0327D735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29" name="Text Box 4">
          <a:extLst>
            <a:ext uri="{FF2B5EF4-FFF2-40B4-BE49-F238E27FC236}">
              <a16:creationId xmlns:a16="http://schemas.microsoft.com/office/drawing/2014/main" id="{42F1BEB3-A3F5-B1A8-83A9-149EF7A88ED0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30" name="Text Box 5">
          <a:extLst>
            <a:ext uri="{FF2B5EF4-FFF2-40B4-BE49-F238E27FC236}">
              <a16:creationId xmlns:a16="http://schemas.microsoft.com/office/drawing/2014/main" id="{28CABD54-F613-BB6E-6928-2857C3FE11EA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31" name="Text Box 6">
          <a:extLst>
            <a:ext uri="{FF2B5EF4-FFF2-40B4-BE49-F238E27FC236}">
              <a16:creationId xmlns:a16="http://schemas.microsoft.com/office/drawing/2014/main" id="{CC3D1E36-7453-D70B-27E1-4F073C1036E9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32" name="Text Box 7">
          <a:extLst>
            <a:ext uri="{FF2B5EF4-FFF2-40B4-BE49-F238E27FC236}">
              <a16:creationId xmlns:a16="http://schemas.microsoft.com/office/drawing/2014/main" id="{44C61318-6345-B83E-0A47-00635A115313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33" name="Text Box 8">
          <a:extLst>
            <a:ext uri="{FF2B5EF4-FFF2-40B4-BE49-F238E27FC236}">
              <a16:creationId xmlns:a16="http://schemas.microsoft.com/office/drawing/2014/main" id="{1574F078-2808-A306-C7C6-182CDCCA2A33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34" name="Text Box 9">
          <a:extLst>
            <a:ext uri="{FF2B5EF4-FFF2-40B4-BE49-F238E27FC236}">
              <a16:creationId xmlns:a16="http://schemas.microsoft.com/office/drawing/2014/main" id="{A0503ED2-802A-9F99-C39B-38C3DFC528C4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35" name="Text Box 10">
          <a:extLst>
            <a:ext uri="{FF2B5EF4-FFF2-40B4-BE49-F238E27FC236}">
              <a16:creationId xmlns:a16="http://schemas.microsoft.com/office/drawing/2014/main" id="{68E5CAB2-1E03-B8AF-C179-336A42BAE800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36" name="Text Box 11">
          <a:extLst>
            <a:ext uri="{FF2B5EF4-FFF2-40B4-BE49-F238E27FC236}">
              <a16:creationId xmlns:a16="http://schemas.microsoft.com/office/drawing/2014/main" id="{BD9D0598-8A4F-88C0-7561-E693306FDE91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37" name="Text Box 12">
          <a:extLst>
            <a:ext uri="{FF2B5EF4-FFF2-40B4-BE49-F238E27FC236}">
              <a16:creationId xmlns:a16="http://schemas.microsoft.com/office/drawing/2014/main" id="{E4118E1A-CE8A-5511-1198-36927CE9641F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38" name="Text Box 13">
          <a:extLst>
            <a:ext uri="{FF2B5EF4-FFF2-40B4-BE49-F238E27FC236}">
              <a16:creationId xmlns:a16="http://schemas.microsoft.com/office/drawing/2014/main" id="{9277925C-A2D3-652C-7F20-0EEACB289089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39" name="Text Box 14">
          <a:extLst>
            <a:ext uri="{FF2B5EF4-FFF2-40B4-BE49-F238E27FC236}">
              <a16:creationId xmlns:a16="http://schemas.microsoft.com/office/drawing/2014/main" id="{8314E580-86C0-7E9A-B0CC-C9CDD67CF121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40" name="Text Box 15">
          <a:extLst>
            <a:ext uri="{FF2B5EF4-FFF2-40B4-BE49-F238E27FC236}">
              <a16:creationId xmlns:a16="http://schemas.microsoft.com/office/drawing/2014/main" id="{E30A7A91-8663-10C7-CDE5-19C2DF032820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41" name="Text Box 1">
          <a:extLst>
            <a:ext uri="{FF2B5EF4-FFF2-40B4-BE49-F238E27FC236}">
              <a16:creationId xmlns:a16="http://schemas.microsoft.com/office/drawing/2014/main" id="{77A9F3B6-7CE5-22AD-DBF2-443F7FBB1C85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42" name="Text Box 2">
          <a:extLst>
            <a:ext uri="{FF2B5EF4-FFF2-40B4-BE49-F238E27FC236}">
              <a16:creationId xmlns:a16="http://schemas.microsoft.com/office/drawing/2014/main" id="{4536A571-21FF-9C1A-8C45-FC5735D9FC1F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43" name="Text Box 3">
          <a:extLst>
            <a:ext uri="{FF2B5EF4-FFF2-40B4-BE49-F238E27FC236}">
              <a16:creationId xmlns:a16="http://schemas.microsoft.com/office/drawing/2014/main" id="{99DAECF2-F7AD-3B36-0D57-20DEF1408D28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44" name="Text Box 4">
          <a:extLst>
            <a:ext uri="{FF2B5EF4-FFF2-40B4-BE49-F238E27FC236}">
              <a16:creationId xmlns:a16="http://schemas.microsoft.com/office/drawing/2014/main" id="{D2071465-AB31-E464-7AAC-241B4D66768A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45" name="Text Box 5">
          <a:extLst>
            <a:ext uri="{FF2B5EF4-FFF2-40B4-BE49-F238E27FC236}">
              <a16:creationId xmlns:a16="http://schemas.microsoft.com/office/drawing/2014/main" id="{A2EA4B4A-6EC1-485F-4697-3FE3B247BF03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46" name="Text Box 6">
          <a:extLst>
            <a:ext uri="{FF2B5EF4-FFF2-40B4-BE49-F238E27FC236}">
              <a16:creationId xmlns:a16="http://schemas.microsoft.com/office/drawing/2014/main" id="{37AAB441-14FA-E7C4-3D1E-81CE628E05F9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47" name="Text Box 7">
          <a:extLst>
            <a:ext uri="{FF2B5EF4-FFF2-40B4-BE49-F238E27FC236}">
              <a16:creationId xmlns:a16="http://schemas.microsoft.com/office/drawing/2014/main" id="{148707F7-F449-7498-7151-A6C8C85A967D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48" name="Text Box 8">
          <a:extLst>
            <a:ext uri="{FF2B5EF4-FFF2-40B4-BE49-F238E27FC236}">
              <a16:creationId xmlns:a16="http://schemas.microsoft.com/office/drawing/2014/main" id="{97E57A19-3859-AF6B-F8C1-668FEFD94505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49" name="Text Box 9">
          <a:extLst>
            <a:ext uri="{FF2B5EF4-FFF2-40B4-BE49-F238E27FC236}">
              <a16:creationId xmlns:a16="http://schemas.microsoft.com/office/drawing/2014/main" id="{1BDC3481-04E3-0E74-94FA-B0D04C8090EC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50" name="Text Box 10">
          <a:extLst>
            <a:ext uri="{FF2B5EF4-FFF2-40B4-BE49-F238E27FC236}">
              <a16:creationId xmlns:a16="http://schemas.microsoft.com/office/drawing/2014/main" id="{459578AE-2CB0-82F5-5414-B09F0371512F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51" name="Text Box 11">
          <a:extLst>
            <a:ext uri="{FF2B5EF4-FFF2-40B4-BE49-F238E27FC236}">
              <a16:creationId xmlns:a16="http://schemas.microsoft.com/office/drawing/2014/main" id="{88900101-FBC8-1B24-7EC6-D618DC82E9C3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52" name="Text Box 12">
          <a:extLst>
            <a:ext uri="{FF2B5EF4-FFF2-40B4-BE49-F238E27FC236}">
              <a16:creationId xmlns:a16="http://schemas.microsoft.com/office/drawing/2014/main" id="{0F4035B4-4C21-82FC-6325-C97FDB67C40C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53" name="Text Box 13">
          <a:extLst>
            <a:ext uri="{FF2B5EF4-FFF2-40B4-BE49-F238E27FC236}">
              <a16:creationId xmlns:a16="http://schemas.microsoft.com/office/drawing/2014/main" id="{3BFF4758-AF12-AC11-54C6-55DAA4047068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54" name="Text Box 14">
          <a:extLst>
            <a:ext uri="{FF2B5EF4-FFF2-40B4-BE49-F238E27FC236}">
              <a16:creationId xmlns:a16="http://schemas.microsoft.com/office/drawing/2014/main" id="{EEB9167B-A1FE-162C-2DBC-C1A117B56065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76200</xdr:colOff>
      <xdr:row>108</xdr:row>
      <xdr:rowOff>19050</xdr:rowOff>
    </xdr:to>
    <xdr:sp macro="" textlink="">
      <xdr:nvSpPr>
        <xdr:cNvPr id="110855" name="Text Box 15">
          <a:extLst>
            <a:ext uri="{FF2B5EF4-FFF2-40B4-BE49-F238E27FC236}">
              <a16:creationId xmlns:a16="http://schemas.microsoft.com/office/drawing/2014/main" id="{68461363-4854-2AB3-34F9-0F18ECF9BF75}"/>
            </a:ext>
          </a:extLst>
        </xdr:cNvPr>
        <xdr:cNvSpPr txBox="1">
          <a:spLocks noChangeArrowheads="1"/>
        </xdr:cNvSpPr>
      </xdr:nvSpPr>
      <xdr:spPr bwMode="auto">
        <a:xfrm>
          <a:off x="4857750" y="25688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109</xdr:row>
      <xdr:rowOff>57150</xdr:rowOff>
    </xdr:to>
    <xdr:sp macro="" textlink="">
      <xdr:nvSpPr>
        <xdr:cNvPr id="110856" name="Text Box 1">
          <a:extLst>
            <a:ext uri="{FF2B5EF4-FFF2-40B4-BE49-F238E27FC236}">
              <a16:creationId xmlns:a16="http://schemas.microsoft.com/office/drawing/2014/main" id="{1ADC545C-E7C9-ACB5-395D-C4F88E4B8BD6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109</xdr:row>
      <xdr:rowOff>57150</xdr:rowOff>
    </xdr:to>
    <xdr:sp macro="" textlink="">
      <xdr:nvSpPr>
        <xdr:cNvPr id="110857" name="Text Box 2">
          <a:extLst>
            <a:ext uri="{FF2B5EF4-FFF2-40B4-BE49-F238E27FC236}">
              <a16:creationId xmlns:a16="http://schemas.microsoft.com/office/drawing/2014/main" id="{A386B115-89C4-F9A9-F4F8-DA76BE74CB5A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109</xdr:row>
      <xdr:rowOff>57150</xdr:rowOff>
    </xdr:to>
    <xdr:sp macro="" textlink="">
      <xdr:nvSpPr>
        <xdr:cNvPr id="110858" name="Text Box 3">
          <a:extLst>
            <a:ext uri="{FF2B5EF4-FFF2-40B4-BE49-F238E27FC236}">
              <a16:creationId xmlns:a16="http://schemas.microsoft.com/office/drawing/2014/main" id="{40473DAB-3246-F7B2-8A9D-DA0778CEBD81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109</xdr:row>
      <xdr:rowOff>57150</xdr:rowOff>
    </xdr:to>
    <xdr:sp macro="" textlink="">
      <xdr:nvSpPr>
        <xdr:cNvPr id="110859" name="Text Box 4">
          <a:extLst>
            <a:ext uri="{FF2B5EF4-FFF2-40B4-BE49-F238E27FC236}">
              <a16:creationId xmlns:a16="http://schemas.microsoft.com/office/drawing/2014/main" id="{EA37186E-94BA-B418-1BEB-BB59AB321B78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109</xdr:row>
      <xdr:rowOff>57150</xdr:rowOff>
    </xdr:to>
    <xdr:sp macro="" textlink="">
      <xdr:nvSpPr>
        <xdr:cNvPr id="110860" name="Text Box 5">
          <a:extLst>
            <a:ext uri="{FF2B5EF4-FFF2-40B4-BE49-F238E27FC236}">
              <a16:creationId xmlns:a16="http://schemas.microsoft.com/office/drawing/2014/main" id="{FE9F088C-7591-A2A5-B29C-A38ABBE6B56F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109</xdr:row>
      <xdr:rowOff>57150</xdr:rowOff>
    </xdr:to>
    <xdr:sp macro="" textlink="">
      <xdr:nvSpPr>
        <xdr:cNvPr id="110861" name="Text Box 6">
          <a:extLst>
            <a:ext uri="{FF2B5EF4-FFF2-40B4-BE49-F238E27FC236}">
              <a16:creationId xmlns:a16="http://schemas.microsoft.com/office/drawing/2014/main" id="{9904C1E4-9FA0-9AF9-EBEC-126D90E6ED98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109</xdr:row>
      <xdr:rowOff>57150</xdr:rowOff>
    </xdr:to>
    <xdr:sp macro="" textlink="">
      <xdr:nvSpPr>
        <xdr:cNvPr id="110862" name="Text Box 1">
          <a:extLst>
            <a:ext uri="{FF2B5EF4-FFF2-40B4-BE49-F238E27FC236}">
              <a16:creationId xmlns:a16="http://schemas.microsoft.com/office/drawing/2014/main" id="{8488482D-92D6-D8A0-2897-46746C83C59B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109</xdr:row>
      <xdr:rowOff>57150</xdr:rowOff>
    </xdr:to>
    <xdr:sp macro="" textlink="">
      <xdr:nvSpPr>
        <xdr:cNvPr id="110863" name="Text Box 2">
          <a:extLst>
            <a:ext uri="{FF2B5EF4-FFF2-40B4-BE49-F238E27FC236}">
              <a16:creationId xmlns:a16="http://schemas.microsoft.com/office/drawing/2014/main" id="{CA90F27F-E231-4953-5017-FBFCED938DDB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109</xdr:row>
      <xdr:rowOff>57150</xdr:rowOff>
    </xdr:to>
    <xdr:sp macro="" textlink="">
      <xdr:nvSpPr>
        <xdr:cNvPr id="110864" name="Text Box 3">
          <a:extLst>
            <a:ext uri="{FF2B5EF4-FFF2-40B4-BE49-F238E27FC236}">
              <a16:creationId xmlns:a16="http://schemas.microsoft.com/office/drawing/2014/main" id="{2D108FAA-92DF-9BBE-7D2A-932E495BE960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109</xdr:row>
      <xdr:rowOff>57150</xdr:rowOff>
    </xdr:to>
    <xdr:sp macro="" textlink="">
      <xdr:nvSpPr>
        <xdr:cNvPr id="110865" name="Text Box 4">
          <a:extLst>
            <a:ext uri="{FF2B5EF4-FFF2-40B4-BE49-F238E27FC236}">
              <a16:creationId xmlns:a16="http://schemas.microsoft.com/office/drawing/2014/main" id="{CA7C6119-75CE-0767-31C3-FC5664BFFDF3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76200</xdr:colOff>
      <xdr:row>109</xdr:row>
      <xdr:rowOff>57150</xdr:rowOff>
    </xdr:to>
    <xdr:sp macro="" textlink="">
      <xdr:nvSpPr>
        <xdr:cNvPr id="110866" name="Text Box 5">
          <a:extLst>
            <a:ext uri="{FF2B5EF4-FFF2-40B4-BE49-F238E27FC236}">
              <a16:creationId xmlns:a16="http://schemas.microsoft.com/office/drawing/2014/main" id="{3FCFCFA9-3AFE-AE9F-3CCA-0CCC4F08E9CC}"/>
            </a:ext>
          </a:extLst>
        </xdr:cNvPr>
        <xdr:cNvSpPr txBox="1">
          <a:spLocks noChangeArrowheads="1"/>
        </xdr:cNvSpPr>
      </xdr:nvSpPr>
      <xdr:spPr bwMode="auto">
        <a:xfrm>
          <a:off x="0" y="2568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121</xdr:row>
      <xdr:rowOff>180975</xdr:rowOff>
    </xdr:to>
    <xdr:sp macro="" textlink="">
      <xdr:nvSpPr>
        <xdr:cNvPr id="110867" name="Text Box 2">
          <a:extLst>
            <a:ext uri="{FF2B5EF4-FFF2-40B4-BE49-F238E27FC236}">
              <a16:creationId xmlns:a16="http://schemas.microsoft.com/office/drawing/2014/main" id="{D0B90407-96DC-BA2E-6005-A574E3366020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121</xdr:row>
      <xdr:rowOff>180975</xdr:rowOff>
    </xdr:to>
    <xdr:sp macro="" textlink="">
      <xdr:nvSpPr>
        <xdr:cNvPr id="110868" name="Text Box 3">
          <a:extLst>
            <a:ext uri="{FF2B5EF4-FFF2-40B4-BE49-F238E27FC236}">
              <a16:creationId xmlns:a16="http://schemas.microsoft.com/office/drawing/2014/main" id="{C2541F91-31FF-3F43-4FFE-40B56D857989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121</xdr:row>
      <xdr:rowOff>180975</xdr:rowOff>
    </xdr:to>
    <xdr:sp macro="" textlink="">
      <xdr:nvSpPr>
        <xdr:cNvPr id="110869" name="Text Box 4">
          <a:extLst>
            <a:ext uri="{FF2B5EF4-FFF2-40B4-BE49-F238E27FC236}">
              <a16:creationId xmlns:a16="http://schemas.microsoft.com/office/drawing/2014/main" id="{CE985E8D-6DBA-81F7-5ED2-5D3C0A13EAFF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121</xdr:row>
      <xdr:rowOff>180975</xdr:rowOff>
    </xdr:to>
    <xdr:sp macro="" textlink="">
      <xdr:nvSpPr>
        <xdr:cNvPr id="110870" name="Text Box 5">
          <a:extLst>
            <a:ext uri="{FF2B5EF4-FFF2-40B4-BE49-F238E27FC236}">
              <a16:creationId xmlns:a16="http://schemas.microsoft.com/office/drawing/2014/main" id="{BD411C39-C419-F3C0-7551-7708D7B30580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121</xdr:row>
      <xdr:rowOff>180975</xdr:rowOff>
    </xdr:to>
    <xdr:sp macro="" textlink="">
      <xdr:nvSpPr>
        <xdr:cNvPr id="110871" name="Text Box 6">
          <a:extLst>
            <a:ext uri="{FF2B5EF4-FFF2-40B4-BE49-F238E27FC236}">
              <a16:creationId xmlns:a16="http://schemas.microsoft.com/office/drawing/2014/main" id="{B9FCD73C-F934-A438-DCC9-4F2F38C391C7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121</xdr:row>
      <xdr:rowOff>180975</xdr:rowOff>
    </xdr:to>
    <xdr:sp macro="" textlink="">
      <xdr:nvSpPr>
        <xdr:cNvPr id="110872" name="Text Box 1">
          <a:extLst>
            <a:ext uri="{FF2B5EF4-FFF2-40B4-BE49-F238E27FC236}">
              <a16:creationId xmlns:a16="http://schemas.microsoft.com/office/drawing/2014/main" id="{A9EF3E85-3712-C3D2-94AC-DA870E7698F9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121</xdr:row>
      <xdr:rowOff>180975</xdr:rowOff>
    </xdr:to>
    <xdr:sp macro="" textlink="">
      <xdr:nvSpPr>
        <xdr:cNvPr id="110873" name="Text Box 2">
          <a:extLst>
            <a:ext uri="{FF2B5EF4-FFF2-40B4-BE49-F238E27FC236}">
              <a16:creationId xmlns:a16="http://schemas.microsoft.com/office/drawing/2014/main" id="{2588625C-D8A7-D7DB-27EF-669FDEC8D23A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121</xdr:row>
      <xdr:rowOff>180975</xdr:rowOff>
    </xdr:to>
    <xdr:sp macro="" textlink="">
      <xdr:nvSpPr>
        <xdr:cNvPr id="110874" name="Text Box 3">
          <a:extLst>
            <a:ext uri="{FF2B5EF4-FFF2-40B4-BE49-F238E27FC236}">
              <a16:creationId xmlns:a16="http://schemas.microsoft.com/office/drawing/2014/main" id="{8F45076A-B728-7DAA-6CFD-7991989FAFBE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121</xdr:row>
      <xdr:rowOff>180975</xdr:rowOff>
    </xdr:to>
    <xdr:sp macro="" textlink="">
      <xdr:nvSpPr>
        <xdr:cNvPr id="110875" name="Text Box 4">
          <a:extLst>
            <a:ext uri="{FF2B5EF4-FFF2-40B4-BE49-F238E27FC236}">
              <a16:creationId xmlns:a16="http://schemas.microsoft.com/office/drawing/2014/main" id="{7289D25C-398C-EEA5-7ACF-402AC21FEC36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121</xdr:row>
      <xdr:rowOff>180975</xdr:rowOff>
    </xdr:to>
    <xdr:sp macro="" textlink="">
      <xdr:nvSpPr>
        <xdr:cNvPr id="110876" name="Text Box 5">
          <a:extLst>
            <a:ext uri="{FF2B5EF4-FFF2-40B4-BE49-F238E27FC236}">
              <a16:creationId xmlns:a16="http://schemas.microsoft.com/office/drawing/2014/main" id="{EFBC8ADF-DAF2-1F9A-C1E1-C34AC493C96F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77" name="Text Box 1">
          <a:extLst>
            <a:ext uri="{FF2B5EF4-FFF2-40B4-BE49-F238E27FC236}">
              <a16:creationId xmlns:a16="http://schemas.microsoft.com/office/drawing/2014/main" id="{E34B0EF5-9AE7-C835-FEFC-066E08AD801E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78" name="Text Box 2">
          <a:extLst>
            <a:ext uri="{FF2B5EF4-FFF2-40B4-BE49-F238E27FC236}">
              <a16:creationId xmlns:a16="http://schemas.microsoft.com/office/drawing/2014/main" id="{9AF7B71A-B8F3-4EAF-CC1C-19FD1EE96441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79" name="Text Box 3">
          <a:extLst>
            <a:ext uri="{FF2B5EF4-FFF2-40B4-BE49-F238E27FC236}">
              <a16:creationId xmlns:a16="http://schemas.microsoft.com/office/drawing/2014/main" id="{38682A5F-A259-1226-7D5B-C4EE527CE529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80" name="Text Box 4">
          <a:extLst>
            <a:ext uri="{FF2B5EF4-FFF2-40B4-BE49-F238E27FC236}">
              <a16:creationId xmlns:a16="http://schemas.microsoft.com/office/drawing/2014/main" id="{B4094501-DC7A-D4E5-5BDB-3C6F0BC4C762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81" name="Text Box 5">
          <a:extLst>
            <a:ext uri="{FF2B5EF4-FFF2-40B4-BE49-F238E27FC236}">
              <a16:creationId xmlns:a16="http://schemas.microsoft.com/office/drawing/2014/main" id="{09F70513-4627-F88D-676F-BE7D8FCFD8FF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82" name="Text Box 6">
          <a:extLst>
            <a:ext uri="{FF2B5EF4-FFF2-40B4-BE49-F238E27FC236}">
              <a16:creationId xmlns:a16="http://schemas.microsoft.com/office/drawing/2014/main" id="{269B2406-7E84-43FE-867E-16A7B5BBAA29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83" name="Text Box 7">
          <a:extLst>
            <a:ext uri="{FF2B5EF4-FFF2-40B4-BE49-F238E27FC236}">
              <a16:creationId xmlns:a16="http://schemas.microsoft.com/office/drawing/2014/main" id="{0086BA45-E793-8948-525F-5C0D9898F4C7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84" name="Text Box 8">
          <a:extLst>
            <a:ext uri="{FF2B5EF4-FFF2-40B4-BE49-F238E27FC236}">
              <a16:creationId xmlns:a16="http://schemas.microsoft.com/office/drawing/2014/main" id="{7B7CFB5A-98E4-36BE-169A-01E80315E680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85" name="Text Box 9">
          <a:extLst>
            <a:ext uri="{FF2B5EF4-FFF2-40B4-BE49-F238E27FC236}">
              <a16:creationId xmlns:a16="http://schemas.microsoft.com/office/drawing/2014/main" id="{8EBD9345-0E46-9CC5-DB74-B4F30E7CC6D3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86" name="Text Box 10">
          <a:extLst>
            <a:ext uri="{FF2B5EF4-FFF2-40B4-BE49-F238E27FC236}">
              <a16:creationId xmlns:a16="http://schemas.microsoft.com/office/drawing/2014/main" id="{1640FD2F-2C55-7816-ECE3-06FA139E10BF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87" name="Text Box 11">
          <a:extLst>
            <a:ext uri="{FF2B5EF4-FFF2-40B4-BE49-F238E27FC236}">
              <a16:creationId xmlns:a16="http://schemas.microsoft.com/office/drawing/2014/main" id="{96BC8CBB-0297-A880-1C2B-B07F245A73F2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88" name="Text Box 12">
          <a:extLst>
            <a:ext uri="{FF2B5EF4-FFF2-40B4-BE49-F238E27FC236}">
              <a16:creationId xmlns:a16="http://schemas.microsoft.com/office/drawing/2014/main" id="{1A58C8EA-EB71-8FE8-3D7F-92AD214DC9C2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89" name="Text Box 13">
          <a:extLst>
            <a:ext uri="{FF2B5EF4-FFF2-40B4-BE49-F238E27FC236}">
              <a16:creationId xmlns:a16="http://schemas.microsoft.com/office/drawing/2014/main" id="{3A2785E4-6E74-09F7-88B6-20A10E2A90B3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90" name="Text Box 14">
          <a:extLst>
            <a:ext uri="{FF2B5EF4-FFF2-40B4-BE49-F238E27FC236}">
              <a16:creationId xmlns:a16="http://schemas.microsoft.com/office/drawing/2014/main" id="{E38B7028-6AF7-072B-26FF-0DD311BE960B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91" name="Text Box 15">
          <a:extLst>
            <a:ext uri="{FF2B5EF4-FFF2-40B4-BE49-F238E27FC236}">
              <a16:creationId xmlns:a16="http://schemas.microsoft.com/office/drawing/2014/main" id="{3EC848BC-3A79-11BF-8042-4744BA91B0E9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92" name="Text Box 1">
          <a:extLst>
            <a:ext uri="{FF2B5EF4-FFF2-40B4-BE49-F238E27FC236}">
              <a16:creationId xmlns:a16="http://schemas.microsoft.com/office/drawing/2014/main" id="{CDC06AD3-EBFA-29AA-8D94-90CEAB6470FB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93" name="Text Box 2">
          <a:extLst>
            <a:ext uri="{FF2B5EF4-FFF2-40B4-BE49-F238E27FC236}">
              <a16:creationId xmlns:a16="http://schemas.microsoft.com/office/drawing/2014/main" id="{F3A4008B-AEF9-EC81-8CF5-0B2A04BF2768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94" name="Text Box 3">
          <a:extLst>
            <a:ext uri="{FF2B5EF4-FFF2-40B4-BE49-F238E27FC236}">
              <a16:creationId xmlns:a16="http://schemas.microsoft.com/office/drawing/2014/main" id="{C3205556-062B-21EA-6F5C-19AF9C7557D8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95" name="Text Box 4">
          <a:extLst>
            <a:ext uri="{FF2B5EF4-FFF2-40B4-BE49-F238E27FC236}">
              <a16:creationId xmlns:a16="http://schemas.microsoft.com/office/drawing/2014/main" id="{FD0BF7CE-8EEA-B53A-3F5C-EF1B9F0FD2A5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96" name="Text Box 5">
          <a:extLst>
            <a:ext uri="{FF2B5EF4-FFF2-40B4-BE49-F238E27FC236}">
              <a16:creationId xmlns:a16="http://schemas.microsoft.com/office/drawing/2014/main" id="{D2D1BE46-9873-5D80-3D86-5387EE0F4EE1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97" name="Text Box 6">
          <a:extLst>
            <a:ext uri="{FF2B5EF4-FFF2-40B4-BE49-F238E27FC236}">
              <a16:creationId xmlns:a16="http://schemas.microsoft.com/office/drawing/2014/main" id="{53DB7E86-3622-3097-0256-01286D1BB2E0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98" name="Text Box 7">
          <a:extLst>
            <a:ext uri="{FF2B5EF4-FFF2-40B4-BE49-F238E27FC236}">
              <a16:creationId xmlns:a16="http://schemas.microsoft.com/office/drawing/2014/main" id="{035EBE24-8F6F-E06B-E236-BC4DF06C0B5F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899" name="Text Box 8">
          <a:extLst>
            <a:ext uri="{FF2B5EF4-FFF2-40B4-BE49-F238E27FC236}">
              <a16:creationId xmlns:a16="http://schemas.microsoft.com/office/drawing/2014/main" id="{2E83F6E4-6FFE-3D69-3499-7B5CC0243640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00" name="Text Box 9">
          <a:extLst>
            <a:ext uri="{FF2B5EF4-FFF2-40B4-BE49-F238E27FC236}">
              <a16:creationId xmlns:a16="http://schemas.microsoft.com/office/drawing/2014/main" id="{696D4530-FC6A-06C1-C336-3B879F18F702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01" name="Text Box 10">
          <a:extLst>
            <a:ext uri="{FF2B5EF4-FFF2-40B4-BE49-F238E27FC236}">
              <a16:creationId xmlns:a16="http://schemas.microsoft.com/office/drawing/2014/main" id="{A907FD77-5143-619C-4BC2-F8F2E3F637CE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02" name="Text Box 11">
          <a:extLst>
            <a:ext uri="{FF2B5EF4-FFF2-40B4-BE49-F238E27FC236}">
              <a16:creationId xmlns:a16="http://schemas.microsoft.com/office/drawing/2014/main" id="{4D333B70-01A7-D89E-C89C-23250F409C69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03" name="Text Box 12">
          <a:extLst>
            <a:ext uri="{FF2B5EF4-FFF2-40B4-BE49-F238E27FC236}">
              <a16:creationId xmlns:a16="http://schemas.microsoft.com/office/drawing/2014/main" id="{E95948C8-DEB6-84F1-36FC-449D74673C34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04" name="Text Box 13">
          <a:extLst>
            <a:ext uri="{FF2B5EF4-FFF2-40B4-BE49-F238E27FC236}">
              <a16:creationId xmlns:a16="http://schemas.microsoft.com/office/drawing/2014/main" id="{F109E207-0232-FD73-0CCA-59FFB4B02D3D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05" name="Text Box 14">
          <a:extLst>
            <a:ext uri="{FF2B5EF4-FFF2-40B4-BE49-F238E27FC236}">
              <a16:creationId xmlns:a16="http://schemas.microsoft.com/office/drawing/2014/main" id="{E63CD892-979C-5DCC-4216-82090345246F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06" name="Text Box 15">
          <a:extLst>
            <a:ext uri="{FF2B5EF4-FFF2-40B4-BE49-F238E27FC236}">
              <a16:creationId xmlns:a16="http://schemas.microsoft.com/office/drawing/2014/main" id="{BC67F3EF-8555-9775-9AB6-4F4B5100BB63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07" name="Text Box 1">
          <a:extLst>
            <a:ext uri="{FF2B5EF4-FFF2-40B4-BE49-F238E27FC236}">
              <a16:creationId xmlns:a16="http://schemas.microsoft.com/office/drawing/2014/main" id="{45D129EB-4CC5-E588-BFD4-BAC1217A0365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08" name="Text Box 2">
          <a:extLst>
            <a:ext uri="{FF2B5EF4-FFF2-40B4-BE49-F238E27FC236}">
              <a16:creationId xmlns:a16="http://schemas.microsoft.com/office/drawing/2014/main" id="{6566A999-F118-A5EA-CCD9-71BF4BB723EE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09" name="Text Box 3">
          <a:extLst>
            <a:ext uri="{FF2B5EF4-FFF2-40B4-BE49-F238E27FC236}">
              <a16:creationId xmlns:a16="http://schemas.microsoft.com/office/drawing/2014/main" id="{7150671F-456B-0857-FFBE-5DA2FE5DEBF6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10" name="Text Box 4">
          <a:extLst>
            <a:ext uri="{FF2B5EF4-FFF2-40B4-BE49-F238E27FC236}">
              <a16:creationId xmlns:a16="http://schemas.microsoft.com/office/drawing/2014/main" id="{41EC869A-B69F-81C6-74F5-F444B69BABAF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11" name="Text Box 5">
          <a:extLst>
            <a:ext uri="{FF2B5EF4-FFF2-40B4-BE49-F238E27FC236}">
              <a16:creationId xmlns:a16="http://schemas.microsoft.com/office/drawing/2014/main" id="{1FDB37ED-07E5-E3EE-5F86-D63744010746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12" name="Text Box 6">
          <a:extLst>
            <a:ext uri="{FF2B5EF4-FFF2-40B4-BE49-F238E27FC236}">
              <a16:creationId xmlns:a16="http://schemas.microsoft.com/office/drawing/2014/main" id="{747302D2-C4B7-0A8C-37F1-C77540E11E04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13" name="Text Box 7">
          <a:extLst>
            <a:ext uri="{FF2B5EF4-FFF2-40B4-BE49-F238E27FC236}">
              <a16:creationId xmlns:a16="http://schemas.microsoft.com/office/drawing/2014/main" id="{BF82ADCD-3410-D616-1B0F-C1D1117AFA9D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14" name="Text Box 8">
          <a:extLst>
            <a:ext uri="{FF2B5EF4-FFF2-40B4-BE49-F238E27FC236}">
              <a16:creationId xmlns:a16="http://schemas.microsoft.com/office/drawing/2014/main" id="{D01556CE-576D-2A51-A9E9-F5671EC366C0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15" name="Text Box 9">
          <a:extLst>
            <a:ext uri="{FF2B5EF4-FFF2-40B4-BE49-F238E27FC236}">
              <a16:creationId xmlns:a16="http://schemas.microsoft.com/office/drawing/2014/main" id="{161BCEBE-970A-D73A-E958-1F039770B411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16" name="Text Box 10">
          <a:extLst>
            <a:ext uri="{FF2B5EF4-FFF2-40B4-BE49-F238E27FC236}">
              <a16:creationId xmlns:a16="http://schemas.microsoft.com/office/drawing/2014/main" id="{F29F8A52-908D-CA22-957A-1CF82A935D7F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17" name="Text Box 11">
          <a:extLst>
            <a:ext uri="{FF2B5EF4-FFF2-40B4-BE49-F238E27FC236}">
              <a16:creationId xmlns:a16="http://schemas.microsoft.com/office/drawing/2014/main" id="{C44E2205-2446-820E-0885-302A42979B87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18" name="Text Box 12">
          <a:extLst>
            <a:ext uri="{FF2B5EF4-FFF2-40B4-BE49-F238E27FC236}">
              <a16:creationId xmlns:a16="http://schemas.microsoft.com/office/drawing/2014/main" id="{618963B5-C956-E9BF-0A43-483058EA4069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19" name="Text Box 13">
          <a:extLst>
            <a:ext uri="{FF2B5EF4-FFF2-40B4-BE49-F238E27FC236}">
              <a16:creationId xmlns:a16="http://schemas.microsoft.com/office/drawing/2014/main" id="{207888FA-6117-64D1-98FF-0D878414F2E6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20" name="Text Box 14">
          <a:extLst>
            <a:ext uri="{FF2B5EF4-FFF2-40B4-BE49-F238E27FC236}">
              <a16:creationId xmlns:a16="http://schemas.microsoft.com/office/drawing/2014/main" id="{E3E8950D-8E92-F72B-5C4D-1F78FD46D186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21" name="Text Box 15">
          <a:extLst>
            <a:ext uri="{FF2B5EF4-FFF2-40B4-BE49-F238E27FC236}">
              <a16:creationId xmlns:a16="http://schemas.microsoft.com/office/drawing/2014/main" id="{356EC09C-9730-801F-218B-52EA9BB51D79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22" name="Text Box 1">
          <a:extLst>
            <a:ext uri="{FF2B5EF4-FFF2-40B4-BE49-F238E27FC236}">
              <a16:creationId xmlns:a16="http://schemas.microsoft.com/office/drawing/2014/main" id="{C339240D-E610-83C0-6FA9-F2BB38B94DAD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23" name="Text Box 2">
          <a:extLst>
            <a:ext uri="{FF2B5EF4-FFF2-40B4-BE49-F238E27FC236}">
              <a16:creationId xmlns:a16="http://schemas.microsoft.com/office/drawing/2014/main" id="{9DFFF2BB-DFD5-343B-3D28-DF0DF8F4862F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24" name="Text Box 3">
          <a:extLst>
            <a:ext uri="{FF2B5EF4-FFF2-40B4-BE49-F238E27FC236}">
              <a16:creationId xmlns:a16="http://schemas.microsoft.com/office/drawing/2014/main" id="{2E825BE8-9B41-2C92-7FAF-D5D9BAE65E20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25" name="Text Box 4">
          <a:extLst>
            <a:ext uri="{FF2B5EF4-FFF2-40B4-BE49-F238E27FC236}">
              <a16:creationId xmlns:a16="http://schemas.microsoft.com/office/drawing/2014/main" id="{7B46111F-00E1-72E6-E316-CB2EDC1EC5C1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26" name="Text Box 5">
          <a:extLst>
            <a:ext uri="{FF2B5EF4-FFF2-40B4-BE49-F238E27FC236}">
              <a16:creationId xmlns:a16="http://schemas.microsoft.com/office/drawing/2014/main" id="{C076F0A7-07F2-134D-6C9D-AF6EB648CB99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27" name="Text Box 6">
          <a:extLst>
            <a:ext uri="{FF2B5EF4-FFF2-40B4-BE49-F238E27FC236}">
              <a16:creationId xmlns:a16="http://schemas.microsoft.com/office/drawing/2014/main" id="{6A5FDE01-76FF-9347-C743-CCBD9E26EDFD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28" name="Text Box 7">
          <a:extLst>
            <a:ext uri="{FF2B5EF4-FFF2-40B4-BE49-F238E27FC236}">
              <a16:creationId xmlns:a16="http://schemas.microsoft.com/office/drawing/2014/main" id="{FA7F7B9A-443D-458B-ED37-22DD6677F848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29" name="Text Box 8">
          <a:extLst>
            <a:ext uri="{FF2B5EF4-FFF2-40B4-BE49-F238E27FC236}">
              <a16:creationId xmlns:a16="http://schemas.microsoft.com/office/drawing/2014/main" id="{F1C04304-F4BA-8EF6-C3C7-0A834162C97B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30" name="Text Box 9">
          <a:extLst>
            <a:ext uri="{FF2B5EF4-FFF2-40B4-BE49-F238E27FC236}">
              <a16:creationId xmlns:a16="http://schemas.microsoft.com/office/drawing/2014/main" id="{6DA448C9-2B8B-8F00-65B2-7A966E364C9B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31" name="Text Box 10">
          <a:extLst>
            <a:ext uri="{FF2B5EF4-FFF2-40B4-BE49-F238E27FC236}">
              <a16:creationId xmlns:a16="http://schemas.microsoft.com/office/drawing/2014/main" id="{F89EC4E7-6351-CDF8-4E4C-B8C42C0B3CB0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32" name="Text Box 11">
          <a:extLst>
            <a:ext uri="{FF2B5EF4-FFF2-40B4-BE49-F238E27FC236}">
              <a16:creationId xmlns:a16="http://schemas.microsoft.com/office/drawing/2014/main" id="{7CF84CA0-4F41-980C-9FA9-408AB3077903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33" name="Text Box 12">
          <a:extLst>
            <a:ext uri="{FF2B5EF4-FFF2-40B4-BE49-F238E27FC236}">
              <a16:creationId xmlns:a16="http://schemas.microsoft.com/office/drawing/2014/main" id="{1A98F7B1-4A2A-ABD2-9921-1A5C77093745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34" name="Text Box 13">
          <a:extLst>
            <a:ext uri="{FF2B5EF4-FFF2-40B4-BE49-F238E27FC236}">
              <a16:creationId xmlns:a16="http://schemas.microsoft.com/office/drawing/2014/main" id="{FDCD376D-3D76-83DB-EBFE-0A4FCF96BC01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35" name="Text Box 14">
          <a:extLst>
            <a:ext uri="{FF2B5EF4-FFF2-40B4-BE49-F238E27FC236}">
              <a16:creationId xmlns:a16="http://schemas.microsoft.com/office/drawing/2014/main" id="{FAF3796B-8C10-B0C1-F84F-1E222ED9A16D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36" name="Text Box 15">
          <a:extLst>
            <a:ext uri="{FF2B5EF4-FFF2-40B4-BE49-F238E27FC236}">
              <a16:creationId xmlns:a16="http://schemas.microsoft.com/office/drawing/2014/main" id="{94003BAA-2921-489D-07B7-3EB3497A2537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37" name="Text Box 1">
          <a:extLst>
            <a:ext uri="{FF2B5EF4-FFF2-40B4-BE49-F238E27FC236}">
              <a16:creationId xmlns:a16="http://schemas.microsoft.com/office/drawing/2014/main" id="{D0454F6F-0F9C-160F-1693-CAE42ED7CCC8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38" name="Text Box 2">
          <a:extLst>
            <a:ext uri="{FF2B5EF4-FFF2-40B4-BE49-F238E27FC236}">
              <a16:creationId xmlns:a16="http://schemas.microsoft.com/office/drawing/2014/main" id="{B37D3EC8-A026-29FF-0764-58C9B2D8AB04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39" name="Text Box 3">
          <a:extLst>
            <a:ext uri="{FF2B5EF4-FFF2-40B4-BE49-F238E27FC236}">
              <a16:creationId xmlns:a16="http://schemas.microsoft.com/office/drawing/2014/main" id="{BA2CA6E8-74D1-2F8F-43BA-EDBE64817670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40" name="Text Box 4">
          <a:extLst>
            <a:ext uri="{FF2B5EF4-FFF2-40B4-BE49-F238E27FC236}">
              <a16:creationId xmlns:a16="http://schemas.microsoft.com/office/drawing/2014/main" id="{549F4279-5681-18E7-5FC7-EEE5C5799C21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41" name="Text Box 5">
          <a:extLst>
            <a:ext uri="{FF2B5EF4-FFF2-40B4-BE49-F238E27FC236}">
              <a16:creationId xmlns:a16="http://schemas.microsoft.com/office/drawing/2014/main" id="{1B8F8BBA-79FD-AD02-C6F9-707C58DF7651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42" name="Text Box 6">
          <a:extLst>
            <a:ext uri="{FF2B5EF4-FFF2-40B4-BE49-F238E27FC236}">
              <a16:creationId xmlns:a16="http://schemas.microsoft.com/office/drawing/2014/main" id="{56E7FDA8-2E7A-1632-BEEA-7B67BAB4D7E7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43" name="Text Box 7">
          <a:extLst>
            <a:ext uri="{FF2B5EF4-FFF2-40B4-BE49-F238E27FC236}">
              <a16:creationId xmlns:a16="http://schemas.microsoft.com/office/drawing/2014/main" id="{C6A8420E-BBA0-7BA2-6748-71DE79A238A6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44" name="Text Box 8">
          <a:extLst>
            <a:ext uri="{FF2B5EF4-FFF2-40B4-BE49-F238E27FC236}">
              <a16:creationId xmlns:a16="http://schemas.microsoft.com/office/drawing/2014/main" id="{0BF2AFBF-84C6-CDBC-C85A-FD2A98CC4574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45" name="Text Box 9">
          <a:extLst>
            <a:ext uri="{FF2B5EF4-FFF2-40B4-BE49-F238E27FC236}">
              <a16:creationId xmlns:a16="http://schemas.microsoft.com/office/drawing/2014/main" id="{A5658EBF-4B86-F4C7-4679-4877E215DBA3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46" name="Text Box 10">
          <a:extLst>
            <a:ext uri="{FF2B5EF4-FFF2-40B4-BE49-F238E27FC236}">
              <a16:creationId xmlns:a16="http://schemas.microsoft.com/office/drawing/2014/main" id="{23FAB83D-12C7-9546-9D1A-60040083340D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47" name="Text Box 11">
          <a:extLst>
            <a:ext uri="{FF2B5EF4-FFF2-40B4-BE49-F238E27FC236}">
              <a16:creationId xmlns:a16="http://schemas.microsoft.com/office/drawing/2014/main" id="{4EF77872-B22E-12CE-65BD-AE22A6995017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48" name="Text Box 12">
          <a:extLst>
            <a:ext uri="{FF2B5EF4-FFF2-40B4-BE49-F238E27FC236}">
              <a16:creationId xmlns:a16="http://schemas.microsoft.com/office/drawing/2014/main" id="{D443328C-81E8-7436-1147-9E3900CA3CCE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49" name="Text Box 13">
          <a:extLst>
            <a:ext uri="{FF2B5EF4-FFF2-40B4-BE49-F238E27FC236}">
              <a16:creationId xmlns:a16="http://schemas.microsoft.com/office/drawing/2014/main" id="{4DF95D3A-2C89-A6A1-9140-D1E227CA42FD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50" name="Text Box 14">
          <a:extLst>
            <a:ext uri="{FF2B5EF4-FFF2-40B4-BE49-F238E27FC236}">
              <a16:creationId xmlns:a16="http://schemas.microsoft.com/office/drawing/2014/main" id="{B4DA8E3E-41D5-C6F5-B2CA-E08D106332BB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51" name="Text Box 15">
          <a:extLst>
            <a:ext uri="{FF2B5EF4-FFF2-40B4-BE49-F238E27FC236}">
              <a16:creationId xmlns:a16="http://schemas.microsoft.com/office/drawing/2014/main" id="{581E2E60-13B8-204F-7387-F2955626A25B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52" name="Text Box 1">
          <a:extLst>
            <a:ext uri="{FF2B5EF4-FFF2-40B4-BE49-F238E27FC236}">
              <a16:creationId xmlns:a16="http://schemas.microsoft.com/office/drawing/2014/main" id="{D1095C4F-9F54-C84C-F45A-C61C11AF45DF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53" name="Text Box 2">
          <a:extLst>
            <a:ext uri="{FF2B5EF4-FFF2-40B4-BE49-F238E27FC236}">
              <a16:creationId xmlns:a16="http://schemas.microsoft.com/office/drawing/2014/main" id="{FAFC1462-15BD-1BA6-A06A-CF217A8F979C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54" name="Text Box 3">
          <a:extLst>
            <a:ext uri="{FF2B5EF4-FFF2-40B4-BE49-F238E27FC236}">
              <a16:creationId xmlns:a16="http://schemas.microsoft.com/office/drawing/2014/main" id="{D7FBD3F0-62DD-24FD-5C86-8651BED9D292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55" name="Text Box 4">
          <a:extLst>
            <a:ext uri="{FF2B5EF4-FFF2-40B4-BE49-F238E27FC236}">
              <a16:creationId xmlns:a16="http://schemas.microsoft.com/office/drawing/2014/main" id="{4771E6BE-6ECD-C662-E3B3-BAE6BA6C7145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56" name="Text Box 5">
          <a:extLst>
            <a:ext uri="{FF2B5EF4-FFF2-40B4-BE49-F238E27FC236}">
              <a16:creationId xmlns:a16="http://schemas.microsoft.com/office/drawing/2014/main" id="{96F27A9C-B058-0DE6-9AA4-080F3BBD01D5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57" name="Text Box 6">
          <a:extLst>
            <a:ext uri="{FF2B5EF4-FFF2-40B4-BE49-F238E27FC236}">
              <a16:creationId xmlns:a16="http://schemas.microsoft.com/office/drawing/2014/main" id="{B63A8D65-772B-D703-BAA4-ADD47C599D47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58" name="Text Box 7">
          <a:extLst>
            <a:ext uri="{FF2B5EF4-FFF2-40B4-BE49-F238E27FC236}">
              <a16:creationId xmlns:a16="http://schemas.microsoft.com/office/drawing/2014/main" id="{B4D9BA82-5CCB-306D-AA76-6BAEDBD65092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59" name="Text Box 8">
          <a:extLst>
            <a:ext uri="{FF2B5EF4-FFF2-40B4-BE49-F238E27FC236}">
              <a16:creationId xmlns:a16="http://schemas.microsoft.com/office/drawing/2014/main" id="{BABE7422-EC90-866A-276C-D14521E1C5B1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60" name="Text Box 9">
          <a:extLst>
            <a:ext uri="{FF2B5EF4-FFF2-40B4-BE49-F238E27FC236}">
              <a16:creationId xmlns:a16="http://schemas.microsoft.com/office/drawing/2014/main" id="{56B1ECBF-D85A-4F2A-F093-CC8AC532F23C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61" name="Text Box 10">
          <a:extLst>
            <a:ext uri="{FF2B5EF4-FFF2-40B4-BE49-F238E27FC236}">
              <a16:creationId xmlns:a16="http://schemas.microsoft.com/office/drawing/2014/main" id="{04A5C896-566D-708C-F1E3-529E072495DE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62" name="Text Box 11">
          <a:extLst>
            <a:ext uri="{FF2B5EF4-FFF2-40B4-BE49-F238E27FC236}">
              <a16:creationId xmlns:a16="http://schemas.microsoft.com/office/drawing/2014/main" id="{95CF53CA-E025-021F-215E-EBA8BB94E0C0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63" name="Text Box 12">
          <a:extLst>
            <a:ext uri="{FF2B5EF4-FFF2-40B4-BE49-F238E27FC236}">
              <a16:creationId xmlns:a16="http://schemas.microsoft.com/office/drawing/2014/main" id="{095DEA8E-2F8C-6CE5-93BA-20325833E854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64" name="Text Box 13">
          <a:extLst>
            <a:ext uri="{FF2B5EF4-FFF2-40B4-BE49-F238E27FC236}">
              <a16:creationId xmlns:a16="http://schemas.microsoft.com/office/drawing/2014/main" id="{BF215B7D-2914-E0D6-4EB2-D86EDC9F84E8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65" name="Text Box 14">
          <a:extLst>
            <a:ext uri="{FF2B5EF4-FFF2-40B4-BE49-F238E27FC236}">
              <a16:creationId xmlns:a16="http://schemas.microsoft.com/office/drawing/2014/main" id="{E8BC1243-CB0C-45F8-0ADE-B04F28F1E2DC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66" name="Text Box 15">
          <a:extLst>
            <a:ext uri="{FF2B5EF4-FFF2-40B4-BE49-F238E27FC236}">
              <a16:creationId xmlns:a16="http://schemas.microsoft.com/office/drawing/2014/main" id="{AC4AE8F6-0298-A324-359C-8BEFF1D475AA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67" name="Text Box 1">
          <a:extLst>
            <a:ext uri="{FF2B5EF4-FFF2-40B4-BE49-F238E27FC236}">
              <a16:creationId xmlns:a16="http://schemas.microsoft.com/office/drawing/2014/main" id="{2EBE2AE5-7F0B-E0B8-842F-A88774E1611F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68" name="Text Box 2">
          <a:extLst>
            <a:ext uri="{FF2B5EF4-FFF2-40B4-BE49-F238E27FC236}">
              <a16:creationId xmlns:a16="http://schemas.microsoft.com/office/drawing/2014/main" id="{005D2A5C-5F72-3FC5-1CD4-55BAD4F43856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69" name="Text Box 3">
          <a:extLst>
            <a:ext uri="{FF2B5EF4-FFF2-40B4-BE49-F238E27FC236}">
              <a16:creationId xmlns:a16="http://schemas.microsoft.com/office/drawing/2014/main" id="{4DE407E0-BC61-161A-043A-6B3A5ADFA466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70" name="Text Box 4">
          <a:extLst>
            <a:ext uri="{FF2B5EF4-FFF2-40B4-BE49-F238E27FC236}">
              <a16:creationId xmlns:a16="http://schemas.microsoft.com/office/drawing/2014/main" id="{472A3F5E-E50E-6DD2-D02E-12D2684140DA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71" name="Text Box 5">
          <a:extLst>
            <a:ext uri="{FF2B5EF4-FFF2-40B4-BE49-F238E27FC236}">
              <a16:creationId xmlns:a16="http://schemas.microsoft.com/office/drawing/2014/main" id="{368D77EE-6768-20BF-6E36-C511D9F35569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72" name="Text Box 6">
          <a:extLst>
            <a:ext uri="{FF2B5EF4-FFF2-40B4-BE49-F238E27FC236}">
              <a16:creationId xmlns:a16="http://schemas.microsoft.com/office/drawing/2014/main" id="{0968385F-83DF-9490-A928-FD0C57A4C22E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73" name="Text Box 7">
          <a:extLst>
            <a:ext uri="{FF2B5EF4-FFF2-40B4-BE49-F238E27FC236}">
              <a16:creationId xmlns:a16="http://schemas.microsoft.com/office/drawing/2014/main" id="{F6FA8A13-46F6-BB80-523B-01CDC729CBC0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74" name="Text Box 8">
          <a:extLst>
            <a:ext uri="{FF2B5EF4-FFF2-40B4-BE49-F238E27FC236}">
              <a16:creationId xmlns:a16="http://schemas.microsoft.com/office/drawing/2014/main" id="{414AA4E2-9491-05ED-37F3-9160A8A101AC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75" name="Text Box 9">
          <a:extLst>
            <a:ext uri="{FF2B5EF4-FFF2-40B4-BE49-F238E27FC236}">
              <a16:creationId xmlns:a16="http://schemas.microsoft.com/office/drawing/2014/main" id="{7F1F1156-AD92-F53E-1334-A1B803F50043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76" name="Text Box 10">
          <a:extLst>
            <a:ext uri="{FF2B5EF4-FFF2-40B4-BE49-F238E27FC236}">
              <a16:creationId xmlns:a16="http://schemas.microsoft.com/office/drawing/2014/main" id="{263EB6DA-F86F-AF11-ABE0-99BBF6AC9367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77" name="Text Box 11">
          <a:extLst>
            <a:ext uri="{FF2B5EF4-FFF2-40B4-BE49-F238E27FC236}">
              <a16:creationId xmlns:a16="http://schemas.microsoft.com/office/drawing/2014/main" id="{143891DF-FA6A-5F38-7FD7-1F3B367A784E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78" name="Text Box 12">
          <a:extLst>
            <a:ext uri="{FF2B5EF4-FFF2-40B4-BE49-F238E27FC236}">
              <a16:creationId xmlns:a16="http://schemas.microsoft.com/office/drawing/2014/main" id="{2B03C004-351F-7924-9DFE-0C9654393E6F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79" name="Text Box 13">
          <a:extLst>
            <a:ext uri="{FF2B5EF4-FFF2-40B4-BE49-F238E27FC236}">
              <a16:creationId xmlns:a16="http://schemas.microsoft.com/office/drawing/2014/main" id="{1526E726-9E87-222D-516B-2014EF6591D8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80" name="Text Box 14">
          <a:extLst>
            <a:ext uri="{FF2B5EF4-FFF2-40B4-BE49-F238E27FC236}">
              <a16:creationId xmlns:a16="http://schemas.microsoft.com/office/drawing/2014/main" id="{EDF52233-113D-78F6-8546-E24D19A0420C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81" name="Text Box 15">
          <a:extLst>
            <a:ext uri="{FF2B5EF4-FFF2-40B4-BE49-F238E27FC236}">
              <a16:creationId xmlns:a16="http://schemas.microsoft.com/office/drawing/2014/main" id="{38320C11-77C5-5E78-BCE2-9F1FF892AFF5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82" name="Text Box 1">
          <a:extLst>
            <a:ext uri="{FF2B5EF4-FFF2-40B4-BE49-F238E27FC236}">
              <a16:creationId xmlns:a16="http://schemas.microsoft.com/office/drawing/2014/main" id="{B7F58F93-0D87-99F9-02D6-C36676DBC19B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83" name="Text Box 2">
          <a:extLst>
            <a:ext uri="{FF2B5EF4-FFF2-40B4-BE49-F238E27FC236}">
              <a16:creationId xmlns:a16="http://schemas.microsoft.com/office/drawing/2014/main" id="{02A4BB5A-D8C4-641C-6357-EC0D4DE42DFE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84" name="Text Box 3">
          <a:extLst>
            <a:ext uri="{FF2B5EF4-FFF2-40B4-BE49-F238E27FC236}">
              <a16:creationId xmlns:a16="http://schemas.microsoft.com/office/drawing/2014/main" id="{2C56B064-E6D0-B28B-FFFE-61F528D8F49F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85" name="Text Box 4">
          <a:extLst>
            <a:ext uri="{FF2B5EF4-FFF2-40B4-BE49-F238E27FC236}">
              <a16:creationId xmlns:a16="http://schemas.microsoft.com/office/drawing/2014/main" id="{18B311DD-F20E-10CF-3FC1-BB016CDF50F7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86" name="Text Box 5">
          <a:extLst>
            <a:ext uri="{FF2B5EF4-FFF2-40B4-BE49-F238E27FC236}">
              <a16:creationId xmlns:a16="http://schemas.microsoft.com/office/drawing/2014/main" id="{0724EDD9-84B2-BBD3-06FF-35DF748A765C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87" name="Text Box 6">
          <a:extLst>
            <a:ext uri="{FF2B5EF4-FFF2-40B4-BE49-F238E27FC236}">
              <a16:creationId xmlns:a16="http://schemas.microsoft.com/office/drawing/2014/main" id="{8D8CD676-AEC9-6529-C1FF-0AFE0722368D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88" name="Text Box 7">
          <a:extLst>
            <a:ext uri="{FF2B5EF4-FFF2-40B4-BE49-F238E27FC236}">
              <a16:creationId xmlns:a16="http://schemas.microsoft.com/office/drawing/2014/main" id="{F9AB6C08-8109-F9B6-BB57-98CDFB1AD3F1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89" name="Text Box 8">
          <a:extLst>
            <a:ext uri="{FF2B5EF4-FFF2-40B4-BE49-F238E27FC236}">
              <a16:creationId xmlns:a16="http://schemas.microsoft.com/office/drawing/2014/main" id="{CE4E4E92-B8BD-8D0B-7D6D-6A99BF6FD75A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90" name="Text Box 9">
          <a:extLst>
            <a:ext uri="{FF2B5EF4-FFF2-40B4-BE49-F238E27FC236}">
              <a16:creationId xmlns:a16="http://schemas.microsoft.com/office/drawing/2014/main" id="{242CA44B-82FA-6F9F-39EE-67ED2545880B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91" name="Text Box 10">
          <a:extLst>
            <a:ext uri="{FF2B5EF4-FFF2-40B4-BE49-F238E27FC236}">
              <a16:creationId xmlns:a16="http://schemas.microsoft.com/office/drawing/2014/main" id="{A50652C3-DAB4-A1B2-CF65-4F71393DD396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92" name="Text Box 11">
          <a:extLst>
            <a:ext uri="{FF2B5EF4-FFF2-40B4-BE49-F238E27FC236}">
              <a16:creationId xmlns:a16="http://schemas.microsoft.com/office/drawing/2014/main" id="{7DF8E684-C1EF-3E1F-B9BC-C7CE3CE03407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93" name="Text Box 12">
          <a:extLst>
            <a:ext uri="{FF2B5EF4-FFF2-40B4-BE49-F238E27FC236}">
              <a16:creationId xmlns:a16="http://schemas.microsoft.com/office/drawing/2014/main" id="{F155C32A-4906-A5DE-C64D-30590938D047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94" name="Text Box 13">
          <a:extLst>
            <a:ext uri="{FF2B5EF4-FFF2-40B4-BE49-F238E27FC236}">
              <a16:creationId xmlns:a16="http://schemas.microsoft.com/office/drawing/2014/main" id="{67D62F45-43C5-75B8-AEC1-CE0D4691725A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95" name="Text Box 14">
          <a:extLst>
            <a:ext uri="{FF2B5EF4-FFF2-40B4-BE49-F238E27FC236}">
              <a16:creationId xmlns:a16="http://schemas.microsoft.com/office/drawing/2014/main" id="{FCB44F71-E060-748C-0E5F-A58F76A7C918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76200</xdr:colOff>
      <xdr:row>121</xdr:row>
      <xdr:rowOff>19050</xdr:rowOff>
    </xdr:to>
    <xdr:sp macro="" textlink="">
      <xdr:nvSpPr>
        <xdr:cNvPr id="110996" name="Text Box 15">
          <a:extLst>
            <a:ext uri="{FF2B5EF4-FFF2-40B4-BE49-F238E27FC236}">
              <a16:creationId xmlns:a16="http://schemas.microsoft.com/office/drawing/2014/main" id="{9D7F438B-DC27-DA6B-5770-EC9F5BB48D09}"/>
            </a:ext>
          </a:extLst>
        </xdr:cNvPr>
        <xdr:cNvSpPr txBox="1">
          <a:spLocks noChangeArrowheads="1"/>
        </xdr:cNvSpPr>
      </xdr:nvSpPr>
      <xdr:spPr bwMode="auto">
        <a:xfrm>
          <a:off x="4857750" y="287655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122</xdr:row>
      <xdr:rowOff>133350</xdr:rowOff>
    </xdr:to>
    <xdr:sp macro="" textlink="">
      <xdr:nvSpPr>
        <xdr:cNvPr id="110997" name="Text Box 1">
          <a:extLst>
            <a:ext uri="{FF2B5EF4-FFF2-40B4-BE49-F238E27FC236}">
              <a16:creationId xmlns:a16="http://schemas.microsoft.com/office/drawing/2014/main" id="{D900A508-D3FC-5DDE-2A30-A33CE39F2086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122</xdr:row>
      <xdr:rowOff>133350</xdr:rowOff>
    </xdr:to>
    <xdr:sp macro="" textlink="">
      <xdr:nvSpPr>
        <xdr:cNvPr id="110998" name="Text Box 2">
          <a:extLst>
            <a:ext uri="{FF2B5EF4-FFF2-40B4-BE49-F238E27FC236}">
              <a16:creationId xmlns:a16="http://schemas.microsoft.com/office/drawing/2014/main" id="{4DCEE7BF-5F10-DD61-EECC-D11AB2B6B3D8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122</xdr:row>
      <xdr:rowOff>133350</xdr:rowOff>
    </xdr:to>
    <xdr:sp macro="" textlink="">
      <xdr:nvSpPr>
        <xdr:cNvPr id="110999" name="Text Box 3">
          <a:extLst>
            <a:ext uri="{FF2B5EF4-FFF2-40B4-BE49-F238E27FC236}">
              <a16:creationId xmlns:a16="http://schemas.microsoft.com/office/drawing/2014/main" id="{72B94BD2-DE6D-AB66-C32F-35BA05F3F490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122</xdr:row>
      <xdr:rowOff>133350</xdr:rowOff>
    </xdr:to>
    <xdr:sp macro="" textlink="">
      <xdr:nvSpPr>
        <xdr:cNvPr id="111000" name="Text Box 4">
          <a:extLst>
            <a:ext uri="{FF2B5EF4-FFF2-40B4-BE49-F238E27FC236}">
              <a16:creationId xmlns:a16="http://schemas.microsoft.com/office/drawing/2014/main" id="{25814D10-E003-7F68-C724-3B576A73B699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122</xdr:row>
      <xdr:rowOff>133350</xdr:rowOff>
    </xdr:to>
    <xdr:sp macro="" textlink="">
      <xdr:nvSpPr>
        <xdr:cNvPr id="111001" name="Text Box 5">
          <a:extLst>
            <a:ext uri="{FF2B5EF4-FFF2-40B4-BE49-F238E27FC236}">
              <a16:creationId xmlns:a16="http://schemas.microsoft.com/office/drawing/2014/main" id="{615564C3-436F-9DE2-8078-E82CB1F6A040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122</xdr:row>
      <xdr:rowOff>133350</xdr:rowOff>
    </xdr:to>
    <xdr:sp macro="" textlink="">
      <xdr:nvSpPr>
        <xdr:cNvPr id="111002" name="Text Box 6">
          <a:extLst>
            <a:ext uri="{FF2B5EF4-FFF2-40B4-BE49-F238E27FC236}">
              <a16:creationId xmlns:a16="http://schemas.microsoft.com/office/drawing/2014/main" id="{46476699-0EF1-9E0F-7EF8-EC9986D993C8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122</xdr:row>
      <xdr:rowOff>133350</xdr:rowOff>
    </xdr:to>
    <xdr:sp macro="" textlink="">
      <xdr:nvSpPr>
        <xdr:cNvPr id="111003" name="Text Box 1">
          <a:extLst>
            <a:ext uri="{FF2B5EF4-FFF2-40B4-BE49-F238E27FC236}">
              <a16:creationId xmlns:a16="http://schemas.microsoft.com/office/drawing/2014/main" id="{A9AF9F47-C5EA-4C7C-2D38-11B0EB1DCC57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122</xdr:row>
      <xdr:rowOff>133350</xdr:rowOff>
    </xdr:to>
    <xdr:sp macro="" textlink="">
      <xdr:nvSpPr>
        <xdr:cNvPr id="111004" name="Text Box 2">
          <a:extLst>
            <a:ext uri="{FF2B5EF4-FFF2-40B4-BE49-F238E27FC236}">
              <a16:creationId xmlns:a16="http://schemas.microsoft.com/office/drawing/2014/main" id="{2337B89B-3D3E-523F-1963-E53301E0E57B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122</xdr:row>
      <xdr:rowOff>133350</xdr:rowOff>
    </xdr:to>
    <xdr:sp macro="" textlink="">
      <xdr:nvSpPr>
        <xdr:cNvPr id="111005" name="Text Box 3">
          <a:extLst>
            <a:ext uri="{FF2B5EF4-FFF2-40B4-BE49-F238E27FC236}">
              <a16:creationId xmlns:a16="http://schemas.microsoft.com/office/drawing/2014/main" id="{3592530E-2876-8D6B-5E28-5A2852DE78E2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122</xdr:row>
      <xdr:rowOff>133350</xdr:rowOff>
    </xdr:to>
    <xdr:sp macro="" textlink="">
      <xdr:nvSpPr>
        <xdr:cNvPr id="111006" name="Text Box 4">
          <a:extLst>
            <a:ext uri="{FF2B5EF4-FFF2-40B4-BE49-F238E27FC236}">
              <a16:creationId xmlns:a16="http://schemas.microsoft.com/office/drawing/2014/main" id="{1AAB254D-46DB-EC67-17D0-7C5F4C56B588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76200</xdr:colOff>
      <xdr:row>122</xdr:row>
      <xdr:rowOff>133350</xdr:rowOff>
    </xdr:to>
    <xdr:sp macro="" textlink="">
      <xdr:nvSpPr>
        <xdr:cNvPr id="111007" name="Text Box 5">
          <a:extLst>
            <a:ext uri="{FF2B5EF4-FFF2-40B4-BE49-F238E27FC236}">
              <a16:creationId xmlns:a16="http://schemas.microsoft.com/office/drawing/2014/main" id="{630CAF70-157C-0417-BFCD-51E2FC6B56A4}"/>
            </a:ext>
          </a:extLst>
        </xdr:cNvPr>
        <xdr:cNvSpPr txBox="1">
          <a:spLocks noChangeArrowheads="1"/>
        </xdr:cNvSpPr>
      </xdr:nvSpPr>
      <xdr:spPr bwMode="auto">
        <a:xfrm>
          <a:off x="0" y="2876550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126</xdr:row>
      <xdr:rowOff>180975</xdr:rowOff>
    </xdr:to>
    <xdr:sp macro="" textlink="">
      <xdr:nvSpPr>
        <xdr:cNvPr id="111008" name="Text Box 2">
          <a:extLst>
            <a:ext uri="{FF2B5EF4-FFF2-40B4-BE49-F238E27FC236}">
              <a16:creationId xmlns:a16="http://schemas.microsoft.com/office/drawing/2014/main" id="{3B60886B-0559-9BF5-EA9B-CBF46D2D2D79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126</xdr:row>
      <xdr:rowOff>180975</xdr:rowOff>
    </xdr:to>
    <xdr:sp macro="" textlink="">
      <xdr:nvSpPr>
        <xdr:cNvPr id="111009" name="Text Box 3">
          <a:extLst>
            <a:ext uri="{FF2B5EF4-FFF2-40B4-BE49-F238E27FC236}">
              <a16:creationId xmlns:a16="http://schemas.microsoft.com/office/drawing/2014/main" id="{DD4E9105-F432-7E76-DD64-B84C1DC33D32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126</xdr:row>
      <xdr:rowOff>180975</xdr:rowOff>
    </xdr:to>
    <xdr:sp macro="" textlink="">
      <xdr:nvSpPr>
        <xdr:cNvPr id="111010" name="Text Box 4">
          <a:extLst>
            <a:ext uri="{FF2B5EF4-FFF2-40B4-BE49-F238E27FC236}">
              <a16:creationId xmlns:a16="http://schemas.microsoft.com/office/drawing/2014/main" id="{68FB65AB-4855-8FDD-C015-343DAA9EF951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126</xdr:row>
      <xdr:rowOff>180975</xdr:rowOff>
    </xdr:to>
    <xdr:sp macro="" textlink="">
      <xdr:nvSpPr>
        <xdr:cNvPr id="111011" name="Text Box 5">
          <a:extLst>
            <a:ext uri="{FF2B5EF4-FFF2-40B4-BE49-F238E27FC236}">
              <a16:creationId xmlns:a16="http://schemas.microsoft.com/office/drawing/2014/main" id="{39BDC39B-D773-8434-CE3B-8CDD28AA9BBC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126</xdr:row>
      <xdr:rowOff>180975</xdr:rowOff>
    </xdr:to>
    <xdr:sp macro="" textlink="">
      <xdr:nvSpPr>
        <xdr:cNvPr id="111012" name="Text Box 6">
          <a:extLst>
            <a:ext uri="{FF2B5EF4-FFF2-40B4-BE49-F238E27FC236}">
              <a16:creationId xmlns:a16="http://schemas.microsoft.com/office/drawing/2014/main" id="{7DC6F21B-444F-6F70-2952-C8A6E92C1DCE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126</xdr:row>
      <xdr:rowOff>180975</xdr:rowOff>
    </xdr:to>
    <xdr:sp macro="" textlink="">
      <xdr:nvSpPr>
        <xdr:cNvPr id="111013" name="Text Box 1">
          <a:extLst>
            <a:ext uri="{FF2B5EF4-FFF2-40B4-BE49-F238E27FC236}">
              <a16:creationId xmlns:a16="http://schemas.microsoft.com/office/drawing/2014/main" id="{B5E52DCE-3756-13F4-FFE4-34DB0A759327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126</xdr:row>
      <xdr:rowOff>180975</xdr:rowOff>
    </xdr:to>
    <xdr:sp macro="" textlink="">
      <xdr:nvSpPr>
        <xdr:cNvPr id="111014" name="Text Box 2">
          <a:extLst>
            <a:ext uri="{FF2B5EF4-FFF2-40B4-BE49-F238E27FC236}">
              <a16:creationId xmlns:a16="http://schemas.microsoft.com/office/drawing/2014/main" id="{253900FB-A225-7C7E-6769-547575875059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126</xdr:row>
      <xdr:rowOff>180975</xdr:rowOff>
    </xdr:to>
    <xdr:sp macro="" textlink="">
      <xdr:nvSpPr>
        <xdr:cNvPr id="111015" name="Text Box 3">
          <a:extLst>
            <a:ext uri="{FF2B5EF4-FFF2-40B4-BE49-F238E27FC236}">
              <a16:creationId xmlns:a16="http://schemas.microsoft.com/office/drawing/2014/main" id="{8C1BB057-555C-A2F5-E6F7-2C2B8229D1F4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126</xdr:row>
      <xdr:rowOff>180975</xdr:rowOff>
    </xdr:to>
    <xdr:sp macro="" textlink="">
      <xdr:nvSpPr>
        <xdr:cNvPr id="111016" name="Text Box 4">
          <a:extLst>
            <a:ext uri="{FF2B5EF4-FFF2-40B4-BE49-F238E27FC236}">
              <a16:creationId xmlns:a16="http://schemas.microsoft.com/office/drawing/2014/main" id="{F9ACFE12-22AC-D8F2-8F94-CF9FB0276294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126</xdr:row>
      <xdr:rowOff>180975</xdr:rowOff>
    </xdr:to>
    <xdr:sp macro="" textlink="">
      <xdr:nvSpPr>
        <xdr:cNvPr id="111017" name="Text Box 5">
          <a:extLst>
            <a:ext uri="{FF2B5EF4-FFF2-40B4-BE49-F238E27FC236}">
              <a16:creationId xmlns:a16="http://schemas.microsoft.com/office/drawing/2014/main" id="{2DF52D40-B38E-5DBB-1816-D99F611D01D6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18" name="Text Box 1">
          <a:extLst>
            <a:ext uri="{FF2B5EF4-FFF2-40B4-BE49-F238E27FC236}">
              <a16:creationId xmlns:a16="http://schemas.microsoft.com/office/drawing/2014/main" id="{7A7A9D10-1366-3D50-6F14-BEE6DC84CAA2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19" name="Text Box 2">
          <a:extLst>
            <a:ext uri="{FF2B5EF4-FFF2-40B4-BE49-F238E27FC236}">
              <a16:creationId xmlns:a16="http://schemas.microsoft.com/office/drawing/2014/main" id="{E4901884-F66A-9494-8A4A-8E1596FDAE48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20" name="Text Box 3">
          <a:extLst>
            <a:ext uri="{FF2B5EF4-FFF2-40B4-BE49-F238E27FC236}">
              <a16:creationId xmlns:a16="http://schemas.microsoft.com/office/drawing/2014/main" id="{64770AFC-370D-0D3F-8648-D47D401870D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21" name="Text Box 4">
          <a:extLst>
            <a:ext uri="{FF2B5EF4-FFF2-40B4-BE49-F238E27FC236}">
              <a16:creationId xmlns:a16="http://schemas.microsoft.com/office/drawing/2014/main" id="{EF78627B-F87E-9E0B-76AE-41C6BC8A8185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22" name="Text Box 5">
          <a:extLst>
            <a:ext uri="{FF2B5EF4-FFF2-40B4-BE49-F238E27FC236}">
              <a16:creationId xmlns:a16="http://schemas.microsoft.com/office/drawing/2014/main" id="{3B51BDDB-FD6D-8659-88A1-032E0A8B41F3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23" name="Text Box 6">
          <a:extLst>
            <a:ext uri="{FF2B5EF4-FFF2-40B4-BE49-F238E27FC236}">
              <a16:creationId xmlns:a16="http://schemas.microsoft.com/office/drawing/2014/main" id="{C2B13C3E-A1DB-A225-AA6B-697F33C1FEC2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24" name="Text Box 7">
          <a:extLst>
            <a:ext uri="{FF2B5EF4-FFF2-40B4-BE49-F238E27FC236}">
              <a16:creationId xmlns:a16="http://schemas.microsoft.com/office/drawing/2014/main" id="{09E2D442-755E-EF6C-2885-897B77047C54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25" name="Text Box 8">
          <a:extLst>
            <a:ext uri="{FF2B5EF4-FFF2-40B4-BE49-F238E27FC236}">
              <a16:creationId xmlns:a16="http://schemas.microsoft.com/office/drawing/2014/main" id="{0C216277-F76E-524F-8BB9-3188C57E3F6D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26" name="Text Box 9">
          <a:extLst>
            <a:ext uri="{FF2B5EF4-FFF2-40B4-BE49-F238E27FC236}">
              <a16:creationId xmlns:a16="http://schemas.microsoft.com/office/drawing/2014/main" id="{8ECF8E3F-E024-61EF-A3C4-F38685442C5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27" name="Text Box 10">
          <a:extLst>
            <a:ext uri="{FF2B5EF4-FFF2-40B4-BE49-F238E27FC236}">
              <a16:creationId xmlns:a16="http://schemas.microsoft.com/office/drawing/2014/main" id="{82410B79-FDB9-5DB8-EEE1-AA05E7FAF4FD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28" name="Text Box 11">
          <a:extLst>
            <a:ext uri="{FF2B5EF4-FFF2-40B4-BE49-F238E27FC236}">
              <a16:creationId xmlns:a16="http://schemas.microsoft.com/office/drawing/2014/main" id="{7535186C-D95D-38DC-5AA9-774A35DE0A0A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29" name="Text Box 12">
          <a:extLst>
            <a:ext uri="{FF2B5EF4-FFF2-40B4-BE49-F238E27FC236}">
              <a16:creationId xmlns:a16="http://schemas.microsoft.com/office/drawing/2014/main" id="{EEE6BD3F-EFEF-A059-6C41-6B4D921BA6E8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30" name="Text Box 13">
          <a:extLst>
            <a:ext uri="{FF2B5EF4-FFF2-40B4-BE49-F238E27FC236}">
              <a16:creationId xmlns:a16="http://schemas.microsoft.com/office/drawing/2014/main" id="{6A48B838-C064-B7B1-A268-AF0DC476CD47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31" name="Text Box 14">
          <a:extLst>
            <a:ext uri="{FF2B5EF4-FFF2-40B4-BE49-F238E27FC236}">
              <a16:creationId xmlns:a16="http://schemas.microsoft.com/office/drawing/2014/main" id="{CF1F5047-9FB9-86EA-C09C-40A99A9929A5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32" name="Text Box 15">
          <a:extLst>
            <a:ext uri="{FF2B5EF4-FFF2-40B4-BE49-F238E27FC236}">
              <a16:creationId xmlns:a16="http://schemas.microsoft.com/office/drawing/2014/main" id="{81CCC308-DA71-EF96-EB60-28D2F364C60E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33" name="Text Box 1">
          <a:extLst>
            <a:ext uri="{FF2B5EF4-FFF2-40B4-BE49-F238E27FC236}">
              <a16:creationId xmlns:a16="http://schemas.microsoft.com/office/drawing/2014/main" id="{71C55E1F-EAE5-7C8F-0CDF-9594F6CF3DBA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34" name="Text Box 2">
          <a:extLst>
            <a:ext uri="{FF2B5EF4-FFF2-40B4-BE49-F238E27FC236}">
              <a16:creationId xmlns:a16="http://schemas.microsoft.com/office/drawing/2014/main" id="{976D3A81-F8F1-509C-1860-A236A7979C73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35" name="Text Box 3">
          <a:extLst>
            <a:ext uri="{FF2B5EF4-FFF2-40B4-BE49-F238E27FC236}">
              <a16:creationId xmlns:a16="http://schemas.microsoft.com/office/drawing/2014/main" id="{005C8072-D64F-DAC2-36F6-3178E79C6A2A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36" name="Text Box 4">
          <a:extLst>
            <a:ext uri="{FF2B5EF4-FFF2-40B4-BE49-F238E27FC236}">
              <a16:creationId xmlns:a16="http://schemas.microsoft.com/office/drawing/2014/main" id="{EF6C82C1-DA60-8CD4-0080-EF870763A782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37" name="Text Box 5">
          <a:extLst>
            <a:ext uri="{FF2B5EF4-FFF2-40B4-BE49-F238E27FC236}">
              <a16:creationId xmlns:a16="http://schemas.microsoft.com/office/drawing/2014/main" id="{696BF6EE-99C0-8C5B-64CA-27B92BCEBC66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38" name="Text Box 6">
          <a:extLst>
            <a:ext uri="{FF2B5EF4-FFF2-40B4-BE49-F238E27FC236}">
              <a16:creationId xmlns:a16="http://schemas.microsoft.com/office/drawing/2014/main" id="{35D451DF-14AA-6925-7198-EF0C518FE378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39" name="Text Box 7">
          <a:extLst>
            <a:ext uri="{FF2B5EF4-FFF2-40B4-BE49-F238E27FC236}">
              <a16:creationId xmlns:a16="http://schemas.microsoft.com/office/drawing/2014/main" id="{1B7B2E40-3C3D-7A58-0B29-B0830C78DBC7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40" name="Text Box 8">
          <a:extLst>
            <a:ext uri="{FF2B5EF4-FFF2-40B4-BE49-F238E27FC236}">
              <a16:creationId xmlns:a16="http://schemas.microsoft.com/office/drawing/2014/main" id="{107863E5-851A-2AEA-FC51-26EAE8C6048A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41" name="Text Box 9">
          <a:extLst>
            <a:ext uri="{FF2B5EF4-FFF2-40B4-BE49-F238E27FC236}">
              <a16:creationId xmlns:a16="http://schemas.microsoft.com/office/drawing/2014/main" id="{F1BF7EAE-3FCA-FBB5-B19C-9A48D111454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42" name="Text Box 10">
          <a:extLst>
            <a:ext uri="{FF2B5EF4-FFF2-40B4-BE49-F238E27FC236}">
              <a16:creationId xmlns:a16="http://schemas.microsoft.com/office/drawing/2014/main" id="{7EAB3614-72B2-D164-4939-EA4A480CA5E4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43" name="Text Box 11">
          <a:extLst>
            <a:ext uri="{FF2B5EF4-FFF2-40B4-BE49-F238E27FC236}">
              <a16:creationId xmlns:a16="http://schemas.microsoft.com/office/drawing/2014/main" id="{94B55D0B-F391-42A8-BEAF-5D6E265D8AFF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44" name="Text Box 12">
          <a:extLst>
            <a:ext uri="{FF2B5EF4-FFF2-40B4-BE49-F238E27FC236}">
              <a16:creationId xmlns:a16="http://schemas.microsoft.com/office/drawing/2014/main" id="{4430F737-24E6-A563-BE12-B200B856B21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45" name="Text Box 13">
          <a:extLst>
            <a:ext uri="{FF2B5EF4-FFF2-40B4-BE49-F238E27FC236}">
              <a16:creationId xmlns:a16="http://schemas.microsoft.com/office/drawing/2014/main" id="{E3F3F129-29C6-394E-AC1D-CC906BC5AD54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46" name="Text Box 14">
          <a:extLst>
            <a:ext uri="{FF2B5EF4-FFF2-40B4-BE49-F238E27FC236}">
              <a16:creationId xmlns:a16="http://schemas.microsoft.com/office/drawing/2014/main" id="{31BCC385-F0B9-A89F-161B-238E5C0BE7A4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47" name="Text Box 15">
          <a:extLst>
            <a:ext uri="{FF2B5EF4-FFF2-40B4-BE49-F238E27FC236}">
              <a16:creationId xmlns:a16="http://schemas.microsoft.com/office/drawing/2014/main" id="{BDD3C042-BC36-8465-68EB-5E440282CBCA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48" name="Text Box 1">
          <a:extLst>
            <a:ext uri="{FF2B5EF4-FFF2-40B4-BE49-F238E27FC236}">
              <a16:creationId xmlns:a16="http://schemas.microsoft.com/office/drawing/2014/main" id="{9BD9AAE5-5600-C522-3F7D-EABFFC52A92A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49" name="Text Box 2">
          <a:extLst>
            <a:ext uri="{FF2B5EF4-FFF2-40B4-BE49-F238E27FC236}">
              <a16:creationId xmlns:a16="http://schemas.microsoft.com/office/drawing/2014/main" id="{381954AF-28F2-7EBA-6CE0-697348BA677B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50" name="Text Box 3">
          <a:extLst>
            <a:ext uri="{FF2B5EF4-FFF2-40B4-BE49-F238E27FC236}">
              <a16:creationId xmlns:a16="http://schemas.microsoft.com/office/drawing/2014/main" id="{3CD9E1C4-C78D-A258-30D7-5A2EA800CB7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51" name="Text Box 4">
          <a:extLst>
            <a:ext uri="{FF2B5EF4-FFF2-40B4-BE49-F238E27FC236}">
              <a16:creationId xmlns:a16="http://schemas.microsoft.com/office/drawing/2014/main" id="{2F15E732-8893-5817-B46B-652ACE08AAD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52" name="Text Box 5">
          <a:extLst>
            <a:ext uri="{FF2B5EF4-FFF2-40B4-BE49-F238E27FC236}">
              <a16:creationId xmlns:a16="http://schemas.microsoft.com/office/drawing/2014/main" id="{F47C96C3-348A-8538-B92F-280D1C443F5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53" name="Text Box 6">
          <a:extLst>
            <a:ext uri="{FF2B5EF4-FFF2-40B4-BE49-F238E27FC236}">
              <a16:creationId xmlns:a16="http://schemas.microsoft.com/office/drawing/2014/main" id="{7D28B7F9-1E1D-C9DC-B92C-605B9A1912C7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54" name="Text Box 7">
          <a:extLst>
            <a:ext uri="{FF2B5EF4-FFF2-40B4-BE49-F238E27FC236}">
              <a16:creationId xmlns:a16="http://schemas.microsoft.com/office/drawing/2014/main" id="{8FBC25B2-0E9D-182D-AB4D-B82C2FE03C2D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55" name="Text Box 8">
          <a:extLst>
            <a:ext uri="{FF2B5EF4-FFF2-40B4-BE49-F238E27FC236}">
              <a16:creationId xmlns:a16="http://schemas.microsoft.com/office/drawing/2014/main" id="{BF283C4A-12C7-63DA-487A-2BAE42D8A63B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56" name="Text Box 9">
          <a:extLst>
            <a:ext uri="{FF2B5EF4-FFF2-40B4-BE49-F238E27FC236}">
              <a16:creationId xmlns:a16="http://schemas.microsoft.com/office/drawing/2014/main" id="{C6695149-7DCD-A2AF-D203-F2D9BE97181A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57" name="Text Box 10">
          <a:extLst>
            <a:ext uri="{FF2B5EF4-FFF2-40B4-BE49-F238E27FC236}">
              <a16:creationId xmlns:a16="http://schemas.microsoft.com/office/drawing/2014/main" id="{97D70D55-5AE5-BD5C-A72A-CCEBD9797DAF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58" name="Text Box 11">
          <a:extLst>
            <a:ext uri="{FF2B5EF4-FFF2-40B4-BE49-F238E27FC236}">
              <a16:creationId xmlns:a16="http://schemas.microsoft.com/office/drawing/2014/main" id="{E87FBE30-1FB6-3025-F3E6-29F6E4DDD432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59" name="Text Box 12">
          <a:extLst>
            <a:ext uri="{FF2B5EF4-FFF2-40B4-BE49-F238E27FC236}">
              <a16:creationId xmlns:a16="http://schemas.microsoft.com/office/drawing/2014/main" id="{E7D644A4-41FA-CCD3-8346-5516E062A9B1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60" name="Text Box 13">
          <a:extLst>
            <a:ext uri="{FF2B5EF4-FFF2-40B4-BE49-F238E27FC236}">
              <a16:creationId xmlns:a16="http://schemas.microsoft.com/office/drawing/2014/main" id="{DF0172F7-26E4-1CBD-A90F-44D14C8050F6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61" name="Text Box 14">
          <a:extLst>
            <a:ext uri="{FF2B5EF4-FFF2-40B4-BE49-F238E27FC236}">
              <a16:creationId xmlns:a16="http://schemas.microsoft.com/office/drawing/2014/main" id="{5C7821B7-9AB1-C7A0-AC3F-42F4D2D7C2F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62" name="Text Box 15">
          <a:extLst>
            <a:ext uri="{FF2B5EF4-FFF2-40B4-BE49-F238E27FC236}">
              <a16:creationId xmlns:a16="http://schemas.microsoft.com/office/drawing/2014/main" id="{4FDC92AA-3CF8-ED35-BE29-3E4C90056A4F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63" name="Text Box 1">
          <a:extLst>
            <a:ext uri="{FF2B5EF4-FFF2-40B4-BE49-F238E27FC236}">
              <a16:creationId xmlns:a16="http://schemas.microsoft.com/office/drawing/2014/main" id="{BE323B0F-4FD5-C224-FB5D-ED85A09D6216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64" name="Text Box 2">
          <a:extLst>
            <a:ext uri="{FF2B5EF4-FFF2-40B4-BE49-F238E27FC236}">
              <a16:creationId xmlns:a16="http://schemas.microsoft.com/office/drawing/2014/main" id="{704B29AA-C05F-3F9E-6F58-E326D7FC6492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65" name="Text Box 3">
          <a:extLst>
            <a:ext uri="{FF2B5EF4-FFF2-40B4-BE49-F238E27FC236}">
              <a16:creationId xmlns:a16="http://schemas.microsoft.com/office/drawing/2014/main" id="{E2FAA77A-D3C1-97DC-39F8-7E0A669465E3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66" name="Text Box 4">
          <a:extLst>
            <a:ext uri="{FF2B5EF4-FFF2-40B4-BE49-F238E27FC236}">
              <a16:creationId xmlns:a16="http://schemas.microsoft.com/office/drawing/2014/main" id="{BE9124D5-04F9-1C6F-4649-E6B28774CA9D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67" name="Text Box 5">
          <a:extLst>
            <a:ext uri="{FF2B5EF4-FFF2-40B4-BE49-F238E27FC236}">
              <a16:creationId xmlns:a16="http://schemas.microsoft.com/office/drawing/2014/main" id="{8FE2C35C-BCA4-6EA8-8FB9-EB9A6A1EC491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68" name="Text Box 6">
          <a:extLst>
            <a:ext uri="{FF2B5EF4-FFF2-40B4-BE49-F238E27FC236}">
              <a16:creationId xmlns:a16="http://schemas.microsoft.com/office/drawing/2014/main" id="{FAE38F17-81CF-8B8B-2075-FA9012873D9C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69" name="Text Box 7">
          <a:extLst>
            <a:ext uri="{FF2B5EF4-FFF2-40B4-BE49-F238E27FC236}">
              <a16:creationId xmlns:a16="http://schemas.microsoft.com/office/drawing/2014/main" id="{7DF40734-29CE-95EA-AAB1-3639CD426E5B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70" name="Text Box 8">
          <a:extLst>
            <a:ext uri="{FF2B5EF4-FFF2-40B4-BE49-F238E27FC236}">
              <a16:creationId xmlns:a16="http://schemas.microsoft.com/office/drawing/2014/main" id="{8A870D60-DFD5-1BF3-509B-0E21730D1E22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71" name="Text Box 9">
          <a:extLst>
            <a:ext uri="{FF2B5EF4-FFF2-40B4-BE49-F238E27FC236}">
              <a16:creationId xmlns:a16="http://schemas.microsoft.com/office/drawing/2014/main" id="{3C5FB47A-2C63-0C38-2434-3F3BAE10DE9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72" name="Text Box 10">
          <a:extLst>
            <a:ext uri="{FF2B5EF4-FFF2-40B4-BE49-F238E27FC236}">
              <a16:creationId xmlns:a16="http://schemas.microsoft.com/office/drawing/2014/main" id="{79FE736A-D6F9-9EA8-A006-EF373ECD6E5F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73" name="Text Box 11">
          <a:extLst>
            <a:ext uri="{FF2B5EF4-FFF2-40B4-BE49-F238E27FC236}">
              <a16:creationId xmlns:a16="http://schemas.microsoft.com/office/drawing/2014/main" id="{17541AF9-FB9A-4A57-84BB-5590C8A5583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74" name="Text Box 12">
          <a:extLst>
            <a:ext uri="{FF2B5EF4-FFF2-40B4-BE49-F238E27FC236}">
              <a16:creationId xmlns:a16="http://schemas.microsoft.com/office/drawing/2014/main" id="{09E169E7-CE67-935F-FA22-A7096F796ADC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75" name="Text Box 13">
          <a:extLst>
            <a:ext uri="{FF2B5EF4-FFF2-40B4-BE49-F238E27FC236}">
              <a16:creationId xmlns:a16="http://schemas.microsoft.com/office/drawing/2014/main" id="{77CB741B-4120-173B-7F15-26A6D492EF04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76" name="Text Box 14">
          <a:extLst>
            <a:ext uri="{FF2B5EF4-FFF2-40B4-BE49-F238E27FC236}">
              <a16:creationId xmlns:a16="http://schemas.microsoft.com/office/drawing/2014/main" id="{6A6E3642-0429-CDD5-5DAB-10E45375E98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77" name="Text Box 15">
          <a:extLst>
            <a:ext uri="{FF2B5EF4-FFF2-40B4-BE49-F238E27FC236}">
              <a16:creationId xmlns:a16="http://schemas.microsoft.com/office/drawing/2014/main" id="{C6CE0EB8-14CB-9B56-5321-E280F945BA6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78" name="Text Box 1">
          <a:extLst>
            <a:ext uri="{FF2B5EF4-FFF2-40B4-BE49-F238E27FC236}">
              <a16:creationId xmlns:a16="http://schemas.microsoft.com/office/drawing/2014/main" id="{5D51B42F-8B9A-A520-C7CA-00E174DE8566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79" name="Text Box 2">
          <a:extLst>
            <a:ext uri="{FF2B5EF4-FFF2-40B4-BE49-F238E27FC236}">
              <a16:creationId xmlns:a16="http://schemas.microsoft.com/office/drawing/2014/main" id="{A05194B7-0D91-9615-3EA1-B6CF3DE1B53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80" name="Text Box 3">
          <a:extLst>
            <a:ext uri="{FF2B5EF4-FFF2-40B4-BE49-F238E27FC236}">
              <a16:creationId xmlns:a16="http://schemas.microsoft.com/office/drawing/2014/main" id="{227BE962-CF86-2F85-7372-45CDE11CE0FD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81" name="Text Box 4">
          <a:extLst>
            <a:ext uri="{FF2B5EF4-FFF2-40B4-BE49-F238E27FC236}">
              <a16:creationId xmlns:a16="http://schemas.microsoft.com/office/drawing/2014/main" id="{338D2DDE-7881-7A5D-EEF9-AFEBDF347DB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82" name="Text Box 5">
          <a:extLst>
            <a:ext uri="{FF2B5EF4-FFF2-40B4-BE49-F238E27FC236}">
              <a16:creationId xmlns:a16="http://schemas.microsoft.com/office/drawing/2014/main" id="{7F36062A-8E13-AFEE-464B-E67B6C332C47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83" name="Text Box 6">
          <a:extLst>
            <a:ext uri="{FF2B5EF4-FFF2-40B4-BE49-F238E27FC236}">
              <a16:creationId xmlns:a16="http://schemas.microsoft.com/office/drawing/2014/main" id="{5D691F7D-433D-71EE-2E08-240CC0E2EDC7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84" name="Text Box 7">
          <a:extLst>
            <a:ext uri="{FF2B5EF4-FFF2-40B4-BE49-F238E27FC236}">
              <a16:creationId xmlns:a16="http://schemas.microsoft.com/office/drawing/2014/main" id="{2AADB8F4-C735-3ADD-0F2D-091EBB41A4F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85" name="Text Box 8">
          <a:extLst>
            <a:ext uri="{FF2B5EF4-FFF2-40B4-BE49-F238E27FC236}">
              <a16:creationId xmlns:a16="http://schemas.microsoft.com/office/drawing/2014/main" id="{FF7B93A0-1BB4-EA34-A48A-B20DFDA49585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86" name="Text Box 9">
          <a:extLst>
            <a:ext uri="{FF2B5EF4-FFF2-40B4-BE49-F238E27FC236}">
              <a16:creationId xmlns:a16="http://schemas.microsoft.com/office/drawing/2014/main" id="{B4DCD202-7785-2FBE-05F7-2763D30152BA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87" name="Text Box 10">
          <a:extLst>
            <a:ext uri="{FF2B5EF4-FFF2-40B4-BE49-F238E27FC236}">
              <a16:creationId xmlns:a16="http://schemas.microsoft.com/office/drawing/2014/main" id="{4F0BEC81-F098-A479-9C2A-DE2E10FBBC5F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88" name="Text Box 11">
          <a:extLst>
            <a:ext uri="{FF2B5EF4-FFF2-40B4-BE49-F238E27FC236}">
              <a16:creationId xmlns:a16="http://schemas.microsoft.com/office/drawing/2014/main" id="{C812A0A9-27E1-6EF9-BBFD-8DA2A369A4C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89" name="Text Box 12">
          <a:extLst>
            <a:ext uri="{FF2B5EF4-FFF2-40B4-BE49-F238E27FC236}">
              <a16:creationId xmlns:a16="http://schemas.microsoft.com/office/drawing/2014/main" id="{CA767CF9-1879-9F3C-BE12-5BEFFF91377B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90" name="Text Box 13">
          <a:extLst>
            <a:ext uri="{FF2B5EF4-FFF2-40B4-BE49-F238E27FC236}">
              <a16:creationId xmlns:a16="http://schemas.microsoft.com/office/drawing/2014/main" id="{B04FD9E3-6D75-E1D9-915D-AAD06397D36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91" name="Text Box 14">
          <a:extLst>
            <a:ext uri="{FF2B5EF4-FFF2-40B4-BE49-F238E27FC236}">
              <a16:creationId xmlns:a16="http://schemas.microsoft.com/office/drawing/2014/main" id="{E7C0F79E-844C-AAA5-CB90-81FAD1595FFE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92" name="Text Box 15">
          <a:extLst>
            <a:ext uri="{FF2B5EF4-FFF2-40B4-BE49-F238E27FC236}">
              <a16:creationId xmlns:a16="http://schemas.microsoft.com/office/drawing/2014/main" id="{0FFD07A3-2A84-792D-4698-DBCB0C62CBE8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93" name="Text Box 1">
          <a:extLst>
            <a:ext uri="{FF2B5EF4-FFF2-40B4-BE49-F238E27FC236}">
              <a16:creationId xmlns:a16="http://schemas.microsoft.com/office/drawing/2014/main" id="{D8AA4D43-6BB5-77F8-AF3E-743BC2E7D3DB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94" name="Text Box 2">
          <a:extLst>
            <a:ext uri="{FF2B5EF4-FFF2-40B4-BE49-F238E27FC236}">
              <a16:creationId xmlns:a16="http://schemas.microsoft.com/office/drawing/2014/main" id="{3BFE9866-44A3-15FA-4758-BF4D2899011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95" name="Text Box 3">
          <a:extLst>
            <a:ext uri="{FF2B5EF4-FFF2-40B4-BE49-F238E27FC236}">
              <a16:creationId xmlns:a16="http://schemas.microsoft.com/office/drawing/2014/main" id="{04D6A0EE-3E0C-22A8-CA55-571A94CC4095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96" name="Text Box 4">
          <a:extLst>
            <a:ext uri="{FF2B5EF4-FFF2-40B4-BE49-F238E27FC236}">
              <a16:creationId xmlns:a16="http://schemas.microsoft.com/office/drawing/2014/main" id="{EB826703-F2B1-CEEE-52DE-8790555F3EE6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97" name="Text Box 5">
          <a:extLst>
            <a:ext uri="{FF2B5EF4-FFF2-40B4-BE49-F238E27FC236}">
              <a16:creationId xmlns:a16="http://schemas.microsoft.com/office/drawing/2014/main" id="{14637C5F-50B7-60E7-091D-9F63783D7607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98" name="Text Box 6">
          <a:extLst>
            <a:ext uri="{FF2B5EF4-FFF2-40B4-BE49-F238E27FC236}">
              <a16:creationId xmlns:a16="http://schemas.microsoft.com/office/drawing/2014/main" id="{7203020D-4E65-70E3-29FB-58FE862FED5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099" name="Text Box 7">
          <a:extLst>
            <a:ext uri="{FF2B5EF4-FFF2-40B4-BE49-F238E27FC236}">
              <a16:creationId xmlns:a16="http://schemas.microsoft.com/office/drawing/2014/main" id="{12691014-B870-8E7E-353A-305018027FDA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00" name="Text Box 8">
          <a:extLst>
            <a:ext uri="{FF2B5EF4-FFF2-40B4-BE49-F238E27FC236}">
              <a16:creationId xmlns:a16="http://schemas.microsoft.com/office/drawing/2014/main" id="{33A9998E-60E5-75D6-2E3E-1B9540CB0601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01" name="Text Box 9">
          <a:extLst>
            <a:ext uri="{FF2B5EF4-FFF2-40B4-BE49-F238E27FC236}">
              <a16:creationId xmlns:a16="http://schemas.microsoft.com/office/drawing/2014/main" id="{A1B4A8E8-466B-C409-CEB8-E96E9FA1E0A7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02" name="Text Box 10">
          <a:extLst>
            <a:ext uri="{FF2B5EF4-FFF2-40B4-BE49-F238E27FC236}">
              <a16:creationId xmlns:a16="http://schemas.microsoft.com/office/drawing/2014/main" id="{5558DD81-307E-13D9-9C08-CFF02DDDAEB4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03" name="Text Box 11">
          <a:extLst>
            <a:ext uri="{FF2B5EF4-FFF2-40B4-BE49-F238E27FC236}">
              <a16:creationId xmlns:a16="http://schemas.microsoft.com/office/drawing/2014/main" id="{52000C51-52D2-7A4C-440F-EDE82D2F58EE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04" name="Text Box 12">
          <a:extLst>
            <a:ext uri="{FF2B5EF4-FFF2-40B4-BE49-F238E27FC236}">
              <a16:creationId xmlns:a16="http://schemas.microsoft.com/office/drawing/2014/main" id="{FE64BDFA-843C-6B75-FE9F-2966127FE80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05" name="Text Box 13">
          <a:extLst>
            <a:ext uri="{FF2B5EF4-FFF2-40B4-BE49-F238E27FC236}">
              <a16:creationId xmlns:a16="http://schemas.microsoft.com/office/drawing/2014/main" id="{2E65111D-3160-B78A-67C4-511778A61747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06" name="Text Box 14">
          <a:extLst>
            <a:ext uri="{FF2B5EF4-FFF2-40B4-BE49-F238E27FC236}">
              <a16:creationId xmlns:a16="http://schemas.microsoft.com/office/drawing/2014/main" id="{317F9BD4-3047-9B5E-9A83-0E04067DDEF2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07" name="Text Box 15">
          <a:extLst>
            <a:ext uri="{FF2B5EF4-FFF2-40B4-BE49-F238E27FC236}">
              <a16:creationId xmlns:a16="http://schemas.microsoft.com/office/drawing/2014/main" id="{59557C31-33E9-25CD-63A9-9F3999439D26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08" name="Text Box 1">
          <a:extLst>
            <a:ext uri="{FF2B5EF4-FFF2-40B4-BE49-F238E27FC236}">
              <a16:creationId xmlns:a16="http://schemas.microsoft.com/office/drawing/2014/main" id="{AA7261FA-FCCA-87BC-1E8A-783805490D1D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09" name="Text Box 2">
          <a:extLst>
            <a:ext uri="{FF2B5EF4-FFF2-40B4-BE49-F238E27FC236}">
              <a16:creationId xmlns:a16="http://schemas.microsoft.com/office/drawing/2014/main" id="{5C9B78D7-3BA7-B853-D100-A2B37826A9F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10" name="Text Box 3">
          <a:extLst>
            <a:ext uri="{FF2B5EF4-FFF2-40B4-BE49-F238E27FC236}">
              <a16:creationId xmlns:a16="http://schemas.microsoft.com/office/drawing/2014/main" id="{D5645BB7-28F6-1D77-BBFF-00BDAE857097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11" name="Text Box 4">
          <a:extLst>
            <a:ext uri="{FF2B5EF4-FFF2-40B4-BE49-F238E27FC236}">
              <a16:creationId xmlns:a16="http://schemas.microsoft.com/office/drawing/2014/main" id="{809C0C24-80FF-1079-D490-BCC0BC31F1AD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12" name="Text Box 5">
          <a:extLst>
            <a:ext uri="{FF2B5EF4-FFF2-40B4-BE49-F238E27FC236}">
              <a16:creationId xmlns:a16="http://schemas.microsoft.com/office/drawing/2014/main" id="{17A0959F-DCC1-221A-42F7-48F05E34B0B2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13" name="Text Box 6">
          <a:extLst>
            <a:ext uri="{FF2B5EF4-FFF2-40B4-BE49-F238E27FC236}">
              <a16:creationId xmlns:a16="http://schemas.microsoft.com/office/drawing/2014/main" id="{EE702AF2-FFD2-6FB8-ED83-B520A7250D4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14" name="Text Box 7">
          <a:extLst>
            <a:ext uri="{FF2B5EF4-FFF2-40B4-BE49-F238E27FC236}">
              <a16:creationId xmlns:a16="http://schemas.microsoft.com/office/drawing/2014/main" id="{B09C96AB-5D59-7E67-690B-E00FB7FFB7E5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15" name="Text Box 8">
          <a:extLst>
            <a:ext uri="{FF2B5EF4-FFF2-40B4-BE49-F238E27FC236}">
              <a16:creationId xmlns:a16="http://schemas.microsoft.com/office/drawing/2014/main" id="{FFAA90C8-95E5-208C-F016-63FDC738D14F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16" name="Text Box 9">
          <a:extLst>
            <a:ext uri="{FF2B5EF4-FFF2-40B4-BE49-F238E27FC236}">
              <a16:creationId xmlns:a16="http://schemas.microsoft.com/office/drawing/2014/main" id="{9FC0523C-26EE-FA7A-47C4-25A844F8FE3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17" name="Text Box 10">
          <a:extLst>
            <a:ext uri="{FF2B5EF4-FFF2-40B4-BE49-F238E27FC236}">
              <a16:creationId xmlns:a16="http://schemas.microsoft.com/office/drawing/2014/main" id="{3AD3E5FF-81D2-E4B9-7595-9657AE214992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18" name="Text Box 11">
          <a:extLst>
            <a:ext uri="{FF2B5EF4-FFF2-40B4-BE49-F238E27FC236}">
              <a16:creationId xmlns:a16="http://schemas.microsoft.com/office/drawing/2014/main" id="{85099868-4BA5-1585-F3AA-1B9F4E615157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19" name="Text Box 12">
          <a:extLst>
            <a:ext uri="{FF2B5EF4-FFF2-40B4-BE49-F238E27FC236}">
              <a16:creationId xmlns:a16="http://schemas.microsoft.com/office/drawing/2014/main" id="{61374971-39B9-A86E-5CAF-1CEBAF144841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20" name="Text Box 13">
          <a:extLst>
            <a:ext uri="{FF2B5EF4-FFF2-40B4-BE49-F238E27FC236}">
              <a16:creationId xmlns:a16="http://schemas.microsoft.com/office/drawing/2014/main" id="{4C1FFEC6-262B-915A-6CE0-4286CC1C0CFE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21" name="Text Box 14">
          <a:extLst>
            <a:ext uri="{FF2B5EF4-FFF2-40B4-BE49-F238E27FC236}">
              <a16:creationId xmlns:a16="http://schemas.microsoft.com/office/drawing/2014/main" id="{BA34490C-5BA3-B11A-4F27-BD8F3F3EE2AF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22" name="Text Box 15">
          <a:extLst>
            <a:ext uri="{FF2B5EF4-FFF2-40B4-BE49-F238E27FC236}">
              <a16:creationId xmlns:a16="http://schemas.microsoft.com/office/drawing/2014/main" id="{EFC9D632-F5BA-9DA8-9485-C758F8C3ED08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23" name="Text Box 1">
          <a:extLst>
            <a:ext uri="{FF2B5EF4-FFF2-40B4-BE49-F238E27FC236}">
              <a16:creationId xmlns:a16="http://schemas.microsoft.com/office/drawing/2014/main" id="{B5A2D0DA-96E9-B440-4A92-146514EE7659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24" name="Text Box 2">
          <a:extLst>
            <a:ext uri="{FF2B5EF4-FFF2-40B4-BE49-F238E27FC236}">
              <a16:creationId xmlns:a16="http://schemas.microsoft.com/office/drawing/2014/main" id="{FAAFBB0C-FD4D-B8FF-5955-F6E04112229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25" name="Text Box 3">
          <a:extLst>
            <a:ext uri="{FF2B5EF4-FFF2-40B4-BE49-F238E27FC236}">
              <a16:creationId xmlns:a16="http://schemas.microsoft.com/office/drawing/2014/main" id="{51B65B96-6E03-2615-F29A-65CDE97A223D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26" name="Text Box 4">
          <a:extLst>
            <a:ext uri="{FF2B5EF4-FFF2-40B4-BE49-F238E27FC236}">
              <a16:creationId xmlns:a16="http://schemas.microsoft.com/office/drawing/2014/main" id="{B231A114-747B-2737-082B-30D8FBCC1B1B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27" name="Text Box 5">
          <a:extLst>
            <a:ext uri="{FF2B5EF4-FFF2-40B4-BE49-F238E27FC236}">
              <a16:creationId xmlns:a16="http://schemas.microsoft.com/office/drawing/2014/main" id="{E971305A-5524-478D-A3F9-27C17CEB3D10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28" name="Text Box 6">
          <a:extLst>
            <a:ext uri="{FF2B5EF4-FFF2-40B4-BE49-F238E27FC236}">
              <a16:creationId xmlns:a16="http://schemas.microsoft.com/office/drawing/2014/main" id="{43129213-4B57-92AB-C1D2-4672404A5401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29" name="Text Box 7">
          <a:extLst>
            <a:ext uri="{FF2B5EF4-FFF2-40B4-BE49-F238E27FC236}">
              <a16:creationId xmlns:a16="http://schemas.microsoft.com/office/drawing/2014/main" id="{6EFBFA68-0F42-B74F-7453-0AE033A0A944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30" name="Text Box 8">
          <a:extLst>
            <a:ext uri="{FF2B5EF4-FFF2-40B4-BE49-F238E27FC236}">
              <a16:creationId xmlns:a16="http://schemas.microsoft.com/office/drawing/2014/main" id="{16420E11-46CA-C7FE-D22F-FA1915E028E1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31" name="Text Box 9">
          <a:extLst>
            <a:ext uri="{FF2B5EF4-FFF2-40B4-BE49-F238E27FC236}">
              <a16:creationId xmlns:a16="http://schemas.microsoft.com/office/drawing/2014/main" id="{CF6814A4-C75C-CC46-EAF6-BA4A0F9CB3DB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32" name="Text Box 10">
          <a:extLst>
            <a:ext uri="{FF2B5EF4-FFF2-40B4-BE49-F238E27FC236}">
              <a16:creationId xmlns:a16="http://schemas.microsoft.com/office/drawing/2014/main" id="{04A2892B-4DC7-FFCB-469A-B13D35F40793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33" name="Text Box 11">
          <a:extLst>
            <a:ext uri="{FF2B5EF4-FFF2-40B4-BE49-F238E27FC236}">
              <a16:creationId xmlns:a16="http://schemas.microsoft.com/office/drawing/2014/main" id="{38CC526A-54D0-FC2A-0E70-11EB9BFD0C67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34" name="Text Box 12">
          <a:extLst>
            <a:ext uri="{FF2B5EF4-FFF2-40B4-BE49-F238E27FC236}">
              <a16:creationId xmlns:a16="http://schemas.microsoft.com/office/drawing/2014/main" id="{D80DCFB7-94F1-8E11-8FF9-F4478C6449DB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35" name="Text Box 13">
          <a:extLst>
            <a:ext uri="{FF2B5EF4-FFF2-40B4-BE49-F238E27FC236}">
              <a16:creationId xmlns:a16="http://schemas.microsoft.com/office/drawing/2014/main" id="{1EB0CF24-9524-4699-8196-06E230465F1F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36" name="Text Box 14">
          <a:extLst>
            <a:ext uri="{FF2B5EF4-FFF2-40B4-BE49-F238E27FC236}">
              <a16:creationId xmlns:a16="http://schemas.microsoft.com/office/drawing/2014/main" id="{9D066985-244C-8468-C51D-12552B008B35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76200</xdr:colOff>
      <xdr:row>126</xdr:row>
      <xdr:rowOff>19050</xdr:rowOff>
    </xdr:to>
    <xdr:sp macro="" textlink="">
      <xdr:nvSpPr>
        <xdr:cNvPr id="111137" name="Text Box 15">
          <a:extLst>
            <a:ext uri="{FF2B5EF4-FFF2-40B4-BE49-F238E27FC236}">
              <a16:creationId xmlns:a16="http://schemas.microsoft.com/office/drawing/2014/main" id="{AFDAD89F-A75E-945C-25BE-783BACA47291}"/>
            </a:ext>
          </a:extLst>
        </xdr:cNvPr>
        <xdr:cNvSpPr txBox="1">
          <a:spLocks noChangeArrowheads="1"/>
        </xdr:cNvSpPr>
      </xdr:nvSpPr>
      <xdr:spPr bwMode="auto">
        <a:xfrm>
          <a:off x="4857750" y="297656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127</xdr:row>
      <xdr:rowOff>114300</xdr:rowOff>
    </xdr:to>
    <xdr:sp macro="" textlink="">
      <xdr:nvSpPr>
        <xdr:cNvPr id="111138" name="Text Box 1">
          <a:extLst>
            <a:ext uri="{FF2B5EF4-FFF2-40B4-BE49-F238E27FC236}">
              <a16:creationId xmlns:a16="http://schemas.microsoft.com/office/drawing/2014/main" id="{D6921957-8E29-ACB8-744B-A9DE55B148F8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127</xdr:row>
      <xdr:rowOff>114300</xdr:rowOff>
    </xdr:to>
    <xdr:sp macro="" textlink="">
      <xdr:nvSpPr>
        <xdr:cNvPr id="111139" name="Text Box 2">
          <a:extLst>
            <a:ext uri="{FF2B5EF4-FFF2-40B4-BE49-F238E27FC236}">
              <a16:creationId xmlns:a16="http://schemas.microsoft.com/office/drawing/2014/main" id="{765408FF-CD65-F95E-735B-DE0043FB6500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127</xdr:row>
      <xdr:rowOff>114300</xdr:rowOff>
    </xdr:to>
    <xdr:sp macro="" textlink="">
      <xdr:nvSpPr>
        <xdr:cNvPr id="111140" name="Text Box 3">
          <a:extLst>
            <a:ext uri="{FF2B5EF4-FFF2-40B4-BE49-F238E27FC236}">
              <a16:creationId xmlns:a16="http://schemas.microsoft.com/office/drawing/2014/main" id="{B1A8C020-991A-2009-E209-98DE8046355E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127</xdr:row>
      <xdr:rowOff>114300</xdr:rowOff>
    </xdr:to>
    <xdr:sp macro="" textlink="">
      <xdr:nvSpPr>
        <xdr:cNvPr id="111141" name="Text Box 4">
          <a:extLst>
            <a:ext uri="{FF2B5EF4-FFF2-40B4-BE49-F238E27FC236}">
              <a16:creationId xmlns:a16="http://schemas.microsoft.com/office/drawing/2014/main" id="{3EDF74A4-D84A-94DA-2618-2C57EB25B58C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127</xdr:row>
      <xdr:rowOff>114300</xdr:rowOff>
    </xdr:to>
    <xdr:sp macro="" textlink="">
      <xdr:nvSpPr>
        <xdr:cNvPr id="111142" name="Text Box 5">
          <a:extLst>
            <a:ext uri="{FF2B5EF4-FFF2-40B4-BE49-F238E27FC236}">
              <a16:creationId xmlns:a16="http://schemas.microsoft.com/office/drawing/2014/main" id="{B98B823D-FEE0-EE90-08DF-E50ACA745843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127</xdr:row>
      <xdr:rowOff>114300</xdr:rowOff>
    </xdr:to>
    <xdr:sp macro="" textlink="">
      <xdr:nvSpPr>
        <xdr:cNvPr id="111143" name="Text Box 6">
          <a:extLst>
            <a:ext uri="{FF2B5EF4-FFF2-40B4-BE49-F238E27FC236}">
              <a16:creationId xmlns:a16="http://schemas.microsoft.com/office/drawing/2014/main" id="{6933D0CE-9737-D64A-DC10-6208286A5DC9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127</xdr:row>
      <xdr:rowOff>114300</xdr:rowOff>
    </xdr:to>
    <xdr:sp macro="" textlink="">
      <xdr:nvSpPr>
        <xdr:cNvPr id="111144" name="Text Box 1">
          <a:extLst>
            <a:ext uri="{FF2B5EF4-FFF2-40B4-BE49-F238E27FC236}">
              <a16:creationId xmlns:a16="http://schemas.microsoft.com/office/drawing/2014/main" id="{C919A94F-7C41-F5E4-E04C-9C2034A8126C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127</xdr:row>
      <xdr:rowOff>114300</xdr:rowOff>
    </xdr:to>
    <xdr:sp macro="" textlink="">
      <xdr:nvSpPr>
        <xdr:cNvPr id="111145" name="Text Box 2">
          <a:extLst>
            <a:ext uri="{FF2B5EF4-FFF2-40B4-BE49-F238E27FC236}">
              <a16:creationId xmlns:a16="http://schemas.microsoft.com/office/drawing/2014/main" id="{C6087852-F8DB-6E1C-086E-C1E654C9891C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127</xdr:row>
      <xdr:rowOff>114300</xdr:rowOff>
    </xdr:to>
    <xdr:sp macro="" textlink="">
      <xdr:nvSpPr>
        <xdr:cNvPr id="111146" name="Text Box 3">
          <a:extLst>
            <a:ext uri="{FF2B5EF4-FFF2-40B4-BE49-F238E27FC236}">
              <a16:creationId xmlns:a16="http://schemas.microsoft.com/office/drawing/2014/main" id="{1D453710-FB90-B7A8-3D17-188C5B09BE7E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127</xdr:row>
      <xdr:rowOff>114300</xdr:rowOff>
    </xdr:to>
    <xdr:sp macro="" textlink="">
      <xdr:nvSpPr>
        <xdr:cNvPr id="111147" name="Text Box 4">
          <a:extLst>
            <a:ext uri="{FF2B5EF4-FFF2-40B4-BE49-F238E27FC236}">
              <a16:creationId xmlns:a16="http://schemas.microsoft.com/office/drawing/2014/main" id="{2006C24B-20D0-2A22-2218-2E494B61D73A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76200</xdr:colOff>
      <xdr:row>127</xdr:row>
      <xdr:rowOff>114300</xdr:rowOff>
    </xdr:to>
    <xdr:sp macro="" textlink="">
      <xdr:nvSpPr>
        <xdr:cNvPr id="111148" name="Text Box 5">
          <a:extLst>
            <a:ext uri="{FF2B5EF4-FFF2-40B4-BE49-F238E27FC236}">
              <a16:creationId xmlns:a16="http://schemas.microsoft.com/office/drawing/2014/main" id="{4C3A641D-AD58-19D2-062C-1D7903965227}"/>
            </a:ext>
          </a:extLst>
        </xdr:cNvPr>
        <xdr:cNvSpPr txBox="1">
          <a:spLocks noChangeArrowheads="1"/>
        </xdr:cNvSpPr>
      </xdr:nvSpPr>
      <xdr:spPr bwMode="auto">
        <a:xfrm>
          <a:off x="0" y="297656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152400</xdr:rowOff>
    </xdr:to>
    <xdr:sp macro="" textlink="">
      <xdr:nvSpPr>
        <xdr:cNvPr id="111149" name="Text Box 1">
          <a:extLst>
            <a:ext uri="{FF2B5EF4-FFF2-40B4-BE49-F238E27FC236}">
              <a16:creationId xmlns:a16="http://schemas.microsoft.com/office/drawing/2014/main" id="{02A74F7D-AA15-43DD-DA87-EBA2A631B15F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152400</xdr:rowOff>
    </xdr:to>
    <xdr:sp macro="" textlink="">
      <xdr:nvSpPr>
        <xdr:cNvPr id="111150" name="Text Box 2">
          <a:extLst>
            <a:ext uri="{FF2B5EF4-FFF2-40B4-BE49-F238E27FC236}">
              <a16:creationId xmlns:a16="http://schemas.microsoft.com/office/drawing/2014/main" id="{55436699-D28A-2ED0-C65E-D222CABB1C03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152400</xdr:rowOff>
    </xdr:to>
    <xdr:sp macro="" textlink="">
      <xdr:nvSpPr>
        <xdr:cNvPr id="111151" name="Text Box 3">
          <a:extLst>
            <a:ext uri="{FF2B5EF4-FFF2-40B4-BE49-F238E27FC236}">
              <a16:creationId xmlns:a16="http://schemas.microsoft.com/office/drawing/2014/main" id="{42A067B3-40F0-963A-6E1B-070AC205C60C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152400</xdr:rowOff>
    </xdr:to>
    <xdr:sp macro="" textlink="">
      <xdr:nvSpPr>
        <xdr:cNvPr id="111152" name="Text Box 4">
          <a:extLst>
            <a:ext uri="{FF2B5EF4-FFF2-40B4-BE49-F238E27FC236}">
              <a16:creationId xmlns:a16="http://schemas.microsoft.com/office/drawing/2014/main" id="{6D1D7B34-5334-4D63-E130-0F67A6552102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152400</xdr:rowOff>
    </xdr:to>
    <xdr:sp macro="" textlink="">
      <xdr:nvSpPr>
        <xdr:cNvPr id="111153" name="Text Box 5">
          <a:extLst>
            <a:ext uri="{FF2B5EF4-FFF2-40B4-BE49-F238E27FC236}">
              <a16:creationId xmlns:a16="http://schemas.microsoft.com/office/drawing/2014/main" id="{F14A870C-3184-5CE6-FC17-77F7DFB39A5C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152400</xdr:rowOff>
    </xdr:to>
    <xdr:sp macro="" textlink="">
      <xdr:nvSpPr>
        <xdr:cNvPr id="111154" name="Text Box 6">
          <a:extLst>
            <a:ext uri="{FF2B5EF4-FFF2-40B4-BE49-F238E27FC236}">
              <a16:creationId xmlns:a16="http://schemas.microsoft.com/office/drawing/2014/main" id="{A0145358-8F1E-B63A-D786-5A0E049D456B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152400</xdr:rowOff>
    </xdr:to>
    <xdr:sp macro="" textlink="">
      <xdr:nvSpPr>
        <xdr:cNvPr id="111155" name="Text Box 1">
          <a:extLst>
            <a:ext uri="{FF2B5EF4-FFF2-40B4-BE49-F238E27FC236}">
              <a16:creationId xmlns:a16="http://schemas.microsoft.com/office/drawing/2014/main" id="{621EECB2-07E3-C4EF-BB6F-5C0A72B47F98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152400</xdr:rowOff>
    </xdr:to>
    <xdr:sp macro="" textlink="">
      <xdr:nvSpPr>
        <xdr:cNvPr id="111156" name="Text Box 2">
          <a:extLst>
            <a:ext uri="{FF2B5EF4-FFF2-40B4-BE49-F238E27FC236}">
              <a16:creationId xmlns:a16="http://schemas.microsoft.com/office/drawing/2014/main" id="{BA344763-01AF-A03D-CC20-F8546798019D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152400</xdr:rowOff>
    </xdr:to>
    <xdr:sp macro="" textlink="">
      <xdr:nvSpPr>
        <xdr:cNvPr id="111157" name="Text Box 3">
          <a:extLst>
            <a:ext uri="{FF2B5EF4-FFF2-40B4-BE49-F238E27FC236}">
              <a16:creationId xmlns:a16="http://schemas.microsoft.com/office/drawing/2014/main" id="{B5527035-085C-97F9-05CB-7D022A33A902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152400</xdr:rowOff>
    </xdr:to>
    <xdr:sp macro="" textlink="">
      <xdr:nvSpPr>
        <xdr:cNvPr id="111158" name="Text Box 4">
          <a:extLst>
            <a:ext uri="{FF2B5EF4-FFF2-40B4-BE49-F238E27FC236}">
              <a16:creationId xmlns:a16="http://schemas.microsoft.com/office/drawing/2014/main" id="{CA48A6FA-4F7F-9DD4-A740-7F8F0D9FBD7A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59" name="Text Box 3">
          <a:extLst>
            <a:ext uri="{FF2B5EF4-FFF2-40B4-BE49-F238E27FC236}">
              <a16:creationId xmlns:a16="http://schemas.microsoft.com/office/drawing/2014/main" id="{362048DA-F4C4-9ACC-67C4-E30F7A9F39FF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60" name="Text Box 4">
          <a:extLst>
            <a:ext uri="{FF2B5EF4-FFF2-40B4-BE49-F238E27FC236}">
              <a16:creationId xmlns:a16="http://schemas.microsoft.com/office/drawing/2014/main" id="{656B980C-1106-5CF0-CAB0-B04AD2513AC6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61" name="Text Box 5">
          <a:extLst>
            <a:ext uri="{FF2B5EF4-FFF2-40B4-BE49-F238E27FC236}">
              <a16:creationId xmlns:a16="http://schemas.microsoft.com/office/drawing/2014/main" id="{D42C0FDD-F8CB-0D35-8DA5-B03E28F23EF5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62" name="Text Box 6">
          <a:extLst>
            <a:ext uri="{FF2B5EF4-FFF2-40B4-BE49-F238E27FC236}">
              <a16:creationId xmlns:a16="http://schemas.microsoft.com/office/drawing/2014/main" id="{4603193B-4150-8D3D-0F9C-D58DA3C99947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63" name="Text Box 1">
          <a:extLst>
            <a:ext uri="{FF2B5EF4-FFF2-40B4-BE49-F238E27FC236}">
              <a16:creationId xmlns:a16="http://schemas.microsoft.com/office/drawing/2014/main" id="{9AAE46CE-80A6-E293-AF13-4EFABB7795EE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64" name="Text Box 2">
          <a:extLst>
            <a:ext uri="{FF2B5EF4-FFF2-40B4-BE49-F238E27FC236}">
              <a16:creationId xmlns:a16="http://schemas.microsoft.com/office/drawing/2014/main" id="{8339B8E7-3500-023F-DB73-E912295B97A5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65" name="Text Box 3">
          <a:extLst>
            <a:ext uri="{FF2B5EF4-FFF2-40B4-BE49-F238E27FC236}">
              <a16:creationId xmlns:a16="http://schemas.microsoft.com/office/drawing/2014/main" id="{A7198B61-7B0F-723C-A0B7-0D294BF040DD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66" name="Text Box 4">
          <a:extLst>
            <a:ext uri="{FF2B5EF4-FFF2-40B4-BE49-F238E27FC236}">
              <a16:creationId xmlns:a16="http://schemas.microsoft.com/office/drawing/2014/main" id="{D420C55D-8A2B-6624-A621-6EDCFB36B852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60D120ED-2E28-AF14-FA8F-2E2AB74FA91B}"/>
            </a:ext>
          </a:extLst>
        </xdr:cNvPr>
        <xdr:cNvSpPr txBox="1">
          <a:spLocks noChangeArrowheads="1"/>
        </xdr:cNvSpPr>
      </xdr:nvSpPr>
      <xdr:spPr bwMode="auto">
        <a:xfrm>
          <a:off x="0" y="17640300"/>
          <a:ext cx="76200" cy="180975"/>
        </a:xfrm>
        <a:prstGeom prst="rect">
          <a:avLst/>
        </a:prstGeom>
        <a:noFill/>
        <a:ln>
          <a:noFill/>
        </a:ln>
      </xdr:spPr>
      <xdr:txBody>
        <a:bodyPr/>
        <a:lstStyle/>
        <a:p>
          <a:r>
            <a:rPr lang="hy-AM"/>
            <a:t>4</a:t>
          </a:r>
          <a:endParaRPr lang="ru-RU"/>
        </a:p>
      </xdr:txBody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76200</xdr:colOff>
      <xdr:row>129</xdr:row>
      <xdr:rowOff>180975</xdr:rowOff>
    </xdr:to>
    <xdr:sp macro="" textlink="">
      <xdr:nvSpPr>
        <xdr:cNvPr id="111168" name="Text Box 3">
          <a:extLst>
            <a:ext uri="{FF2B5EF4-FFF2-40B4-BE49-F238E27FC236}">
              <a16:creationId xmlns:a16="http://schemas.microsoft.com/office/drawing/2014/main" id="{722F7CAA-61A7-6D74-AA1E-773CBD675A39}"/>
            </a:ext>
          </a:extLst>
        </xdr:cNvPr>
        <xdr:cNvSpPr txBox="1">
          <a:spLocks noChangeArrowheads="1"/>
        </xdr:cNvSpPr>
      </xdr:nvSpPr>
      <xdr:spPr bwMode="auto">
        <a:xfrm>
          <a:off x="0" y="30451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76200</xdr:colOff>
      <xdr:row>129</xdr:row>
      <xdr:rowOff>180975</xdr:rowOff>
    </xdr:to>
    <xdr:sp macro="" textlink="">
      <xdr:nvSpPr>
        <xdr:cNvPr id="111169" name="Text Box 4">
          <a:extLst>
            <a:ext uri="{FF2B5EF4-FFF2-40B4-BE49-F238E27FC236}">
              <a16:creationId xmlns:a16="http://schemas.microsoft.com/office/drawing/2014/main" id="{B636C50D-EA81-14A5-81F2-0E65CA1182B6}"/>
            </a:ext>
          </a:extLst>
        </xdr:cNvPr>
        <xdr:cNvSpPr txBox="1">
          <a:spLocks noChangeArrowheads="1"/>
        </xdr:cNvSpPr>
      </xdr:nvSpPr>
      <xdr:spPr bwMode="auto">
        <a:xfrm>
          <a:off x="0" y="30451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76200</xdr:colOff>
      <xdr:row>129</xdr:row>
      <xdr:rowOff>180975</xdr:rowOff>
    </xdr:to>
    <xdr:sp macro="" textlink="">
      <xdr:nvSpPr>
        <xdr:cNvPr id="111170" name="Text Box 5">
          <a:extLst>
            <a:ext uri="{FF2B5EF4-FFF2-40B4-BE49-F238E27FC236}">
              <a16:creationId xmlns:a16="http://schemas.microsoft.com/office/drawing/2014/main" id="{DC69909C-3C0B-8F84-F5D4-2FE1D85E86EE}"/>
            </a:ext>
          </a:extLst>
        </xdr:cNvPr>
        <xdr:cNvSpPr txBox="1">
          <a:spLocks noChangeArrowheads="1"/>
        </xdr:cNvSpPr>
      </xdr:nvSpPr>
      <xdr:spPr bwMode="auto">
        <a:xfrm>
          <a:off x="0" y="30451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76200</xdr:colOff>
      <xdr:row>129</xdr:row>
      <xdr:rowOff>180975</xdr:rowOff>
    </xdr:to>
    <xdr:sp macro="" textlink="">
      <xdr:nvSpPr>
        <xdr:cNvPr id="111171" name="Text Box 6">
          <a:extLst>
            <a:ext uri="{FF2B5EF4-FFF2-40B4-BE49-F238E27FC236}">
              <a16:creationId xmlns:a16="http://schemas.microsoft.com/office/drawing/2014/main" id="{1E0D518D-DE62-5806-73CD-2A9F0A043CBF}"/>
            </a:ext>
          </a:extLst>
        </xdr:cNvPr>
        <xdr:cNvSpPr txBox="1">
          <a:spLocks noChangeArrowheads="1"/>
        </xdr:cNvSpPr>
      </xdr:nvSpPr>
      <xdr:spPr bwMode="auto">
        <a:xfrm>
          <a:off x="0" y="30451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76200</xdr:colOff>
      <xdr:row>129</xdr:row>
      <xdr:rowOff>180975</xdr:rowOff>
    </xdr:to>
    <xdr:sp macro="" textlink="">
      <xdr:nvSpPr>
        <xdr:cNvPr id="111172" name="Text Box 1">
          <a:extLst>
            <a:ext uri="{FF2B5EF4-FFF2-40B4-BE49-F238E27FC236}">
              <a16:creationId xmlns:a16="http://schemas.microsoft.com/office/drawing/2014/main" id="{357C6AEA-64D7-7505-FFD2-7C7886ADE207}"/>
            </a:ext>
          </a:extLst>
        </xdr:cNvPr>
        <xdr:cNvSpPr txBox="1">
          <a:spLocks noChangeArrowheads="1"/>
        </xdr:cNvSpPr>
      </xdr:nvSpPr>
      <xdr:spPr bwMode="auto">
        <a:xfrm>
          <a:off x="0" y="30451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76200</xdr:colOff>
      <xdr:row>129</xdr:row>
      <xdr:rowOff>180975</xdr:rowOff>
    </xdr:to>
    <xdr:sp macro="" textlink="">
      <xdr:nvSpPr>
        <xdr:cNvPr id="111173" name="Text Box 2">
          <a:extLst>
            <a:ext uri="{FF2B5EF4-FFF2-40B4-BE49-F238E27FC236}">
              <a16:creationId xmlns:a16="http://schemas.microsoft.com/office/drawing/2014/main" id="{3295CD50-B17C-8028-EE3A-C397229CD564}"/>
            </a:ext>
          </a:extLst>
        </xdr:cNvPr>
        <xdr:cNvSpPr txBox="1">
          <a:spLocks noChangeArrowheads="1"/>
        </xdr:cNvSpPr>
      </xdr:nvSpPr>
      <xdr:spPr bwMode="auto">
        <a:xfrm>
          <a:off x="0" y="30451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76200</xdr:colOff>
      <xdr:row>129</xdr:row>
      <xdr:rowOff>180975</xdr:rowOff>
    </xdr:to>
    <xdr:sp macro="" textlink="">
      <xdr:nvSpPr>
        <xdr:cNvPr id="111174" name="Text Box 3">
          <a:extLst>
            <a:ext uri="{FF2B5EF4-FFF2-40B4-BE49-F238E27FC236}">
              <a16:creationId xmlns:a16="http://schemas.microsoft.com/office/drawing/2014/main" id="{317852A3-963E-7CCF-7B9F-765CD5519EFE}"/>
            </a:ext>
          </a:extLst>
        </xdr:cNvPr>
        <xdr:cNvSpPr txBox="1">
          <a:spLocks noChangeArrowheads="1"/>
        </xdr:cNvSpPr>
      </xdr:nvSpPr>
      <xdr:spPr bwMode="auto">
        <a:xfrm>
          <a:off x="0" y="30451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76200</xdr:colOff>
      <xdr:row>129</xdr:row>
      <xdr:rowOff>180975</xdr:rowOff>
    </xdr:to>
    <xdr:sp macro="" textlink="">
      <xdr:nvSpPr>
        <xdr:cNvPr id="111175" name="Text Box 4">
          <a:extLst>
            <a:ext uri="{FF2B5EF4-FFF2-40B4-BE49-F238E27FC236}">
              <a16:creationId xmlns:a16="http://schemas.microsoft.com/office/drawing/2014/main" id="{92323593-2C66-9FEF-99E7-A7DFD33C568E}"/>
            </a:ext>
          </a:extLst>
        </xdr:cNvPr>
        <xdr:cNvSpPr txBox="1">
          <a:spLocks noChangeArrowheads="1"/>
        </xdr:cNvSpPr>
      </xdr:nvSpPr>
      <xdr:spPr bwMode="auto">
        <a:xfrm>
          <a:off x="0" y="30451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76200</xdr:colOff>
      <xdr:row>129</xdr:row>
      <xdr:rowOff>180975</xdr:rowOff>
    </xdr:to>
    <xdr:sp macro="" textlink="">
      <xdr:nvSpPr>
        <xdr:cNvPr id="111176" name="Text Box 5">
          <a:extLst>
            <a:ext uri="{FF2B5EF4-FFF2-40B4-BE49-F238E27FC236}">
              <a16:creationId xmlns:a16="http://schemas.microsoft.com/office/drawing/2014/main" id="{490FFB97-35AE-04EF-D632-9AE8555A1AF4}"/>
            </a:ext>
          </a:extLst>
        </xdr:cNvPr>
        <xdr:cNvSpPr txBox="1">
          <a:spLocks noChangeArrowheads="1"/>
        </xdr:cNvSpPr>
      </xdr:nvSpPr>
      <xdr:spPr bwMode="auto">
        <a:xfrm>
          <a:off x="0" y="304514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77" name="Text Box 3">
          <a:extLst>
            <a:ext uri="{FF2B5EF4-FFF2-40B4-BE49-F238E27FC236}">
              <a16:creationId xmlns:a16="http://schemas.microsoft.com/office/drawing/2014/main" id="{6DFFF0E5-5818-EA5A-6222-5D18F840AF68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78" name="Text Box 4">
          <a:extLst>
            <a:ext uri="{FF2B5EF4-FFF2-40B4-BE49-F238E27FC236}">
              <a16:creationId xmlns:a16="http://schemas.microsoft.com/office/drawing/2014/main" id="{E1314D36-B336-4712-247C-23D7048E7F71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79" name="Text Box 5">
          <a:extLst>
            <a:ext uri="{FF2B5EF4-FFF2-40B4-BE49-F238E27FC236}">
              <a16:creationId xmlns:a16="http://schemas.microsoft.com/office/drawing/2014/main" id="{042C5007-6E59-F2F9-4856-CDACB253D16D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80" name="Text Box 6">
          <a:extLst>
            <a:ext uri="{FF2B5EF4-FFF2-40B4-BE49-F238E27FC236}">
              <a16:creationId xmlns:a16="http://schemas.microsoft.com/office/drawing/2014/main" id="{A4ACC243-5BE5-A8BD-8E6D-B98D0468257D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81" name="Text Box 1">
          <a:extLst>
            <a:ext uri="{FF2B5EF4-FFF2-40B4-BE49-F238E27FC236}">
              <a16:creationId xmlns:a16="http://schemas.microsoft.com/office/drawing/2014/main" id="{A7A63591-319A-D6F5-D141-4EA7E25DAEDD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82" name="Text Box 2">
          <a:extLst>
            <a:ext uri="{FF2B5EF4-FFF2-40B4-BE49-F238E27FC236}">
              <a16:creationId xmlns:a16="http://schemas.microsoft.com/office/drawing/2014/main" id="{385E7048-C4EF-A6B9-6AEF-99F5C4372D5D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83" name="Text Box 3">
          <a:extLst>
            <a:ext uri="{FF2B5EF4-FFF2-40B4-BE49-F238E27FC236}">
              <a16:creationId xmlns:a16="http://schemas.microsoft.com/office/drawing/2014/main" id="{C2A78CCA-385E-6D04-E598-1DFF2ACFC03B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111184" name="Text Box 4">
          <a:extLst>
            <a:ext uri="{FF2B5EF4-FFF2-40B4-BE49-F238E27FC236}">
              <a16:creationId xmlns:a16="http://schemas.microsoft.com/office/drawing/2014/main" id="{3BE71F39-A5E0-2EDD-922D-E7D1B125CDF8}"/>
            </a:ext>
          </a:extLst>
        </xdr:cNvPr>
        <xdr:cNvSpPr txBox="1">
          <a:spLocks noChangeArrowheads="1"/>
        </xdr:cNvSpPr>
      </xdr:nvSpPr>
      <xdr:spPr bwMode="auto">
        <a:xfrm>
          <a:off x="0" y="30680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76200</xdr:colOff>
      <xdr:row>130</xdr:row>
      <xdr:rowOff>180975</xdr:rowOff>
    </xdr:to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5DDAD5C2-3914-05B6-47D8-A84E99AF63F6}"/>
            </a:ext>
          </a:extLst>
        </xdr:cNvPr>
        <xdr:cNvSpPr txBox="1">
          <a:spLocks noChangeArrowheads="1"/>
        </xdr:cNvSpPr>
      </xdr:nvSpPr>
      <xdr:spPr bwMode="auto">
        <a:xfrm>
          <a:off x="0" y="17640300"/>
          <a:ext cx="76200" cy="180975"/>
        </a:xfrm>
        <a:prstGeom prst="rect">
          <a:avLst/>
        </a:prstGeom>
        <a:noFill/>
        <a:ln>
          <a:noFill/>
        </a:ln>
      </xdr:spPr>
      <xdr:txBody>
        <a:bodyPr/>
        <a:lstStyle/>
        <a:p>
          <a:r>
            <a:rPr lang="hy-AM"/>
            <a:t>5</a:t>
          </a:r>
          <a:endParaRPr lang="ru-RU"/>
        </a:p>
      </xdr:txBody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76200</xdr:colOff>
      <xdr:row>103</xdr:row>
      <xdr:rowOff>57150</xdr:rowOff>
    </xdr:to>
    <xdr:sp macro="" textlink="">
      <xdr:nvSpPr>
        <xdr:cNvPr id="111186" name="Text Box 1">
          <a:extLst>
            <a:ext uri="{FF2B5EF4-FFF2-40B4-BE49-F238E27FC236}">
              <a16:creationId xmlns:a16="http://schemas.microsoft.com/office/drawing/2014/main" id="{A4E8101F-012F-AD79-005F-47AD8DFA39FD}"/>
            </a:ext>
          </a:extLst>
        </xdr:cNvPr>
        <xdr:cNvSpPr txBox="1">
          <a:spLocks noChangeArrowheads="1"/>
        </xdr:cNvSpPr>
      </xdr:nvSpPr>
      <xdr:spPr bwMode="auto">
        <a:xfrm>
          <a:off x="0" y="243744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76200</xdr:colOff>
      <xdr:row>103</xdr:row>
      <xdr:rowOff>57150</xdr:rowOff>
    </xdr:to>
    <xdr:sp macro="" textlink="">
      <xdr:nvSpPr>
        <xdr:cNvPr id="111187" name="Text Box 2">
          <a:extLst>
            <a:ext uri="{FF2B5EF4-FFF2-40B4-BE49-F238E27FC236}">
              <a16:creationId xmlns:a16="http://schemas.microsoft.com/office/drawing/2014/main" id="{6A77FE0D-D58A-8537-89D0-A60700A4A509}"/>
            </a:ext>
          </a:extLst>
        </xdr:cNvPr>
        <xdr:cNvSpPr txBox="1">
          <a:spLocks noChangeArrowheads="1"/>
        </xdr:cNvSpPr>
      </xdr:nvSpPr>
      <xdr:spPr bwMode="auto">
        <a:xfrm>
          <a:off x="0" y="243744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76200</xdr:colOff>
      <xdr:row>103</xdr:row>
      <xdr:rowOff>57150</xdr:rowOff>
    </xdr:to>
    <xdr:sp macro="" textlink="">
      <xdr:nvSpPr>
        <xdr:cNvPr id="111188" name="Text Box 3">
          <a:extLst>
            <a:ext uri="{FF2B5EF4-FFF2-40B4-BE49-F238E27FC236}">
              <a16:creationId xmlns:a16="http://schemas.microsoft.com/office/drawing/2014/main" id="{111C091F-2C50-071E-3FC0-773841490E75}"/>
            </a:ext>
          </a:extLst>
        </xdr:cNvPr>
        <xdr:cNvSpPr txBox="1">
          <a:spLocks noChangeArrowheads="1"/>
        </xdr:cNvSpPr>
      </xdr:nvSpPr>
      <xdr:spPr bwMode="auto">
        <a:xfrm>
          <a:off x="0" y="243744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342900</xdr:colOff>
      <xdr:row>101</xdr:row>
      <xdr:rowOff>390525</xdr:rowOff>
    </xdr:from>
    <xdr:to>
      <xdr:col>9</xdr:col>
      <xdr:colOff>76200</xdr:colOff>
      <xdr:row>103</xdr:row>
      <xdr:rowOff>180975</xdr:rowOff>
    </xdr:to>
    <xdr:sp macro="" textlink="">
      <xdr:nvSpPr>
        <xdr:cNvPr id="111189" name="Text Box 5">
          <a:extLst>
            <a:ext uri="{FF2B5EF4-FFF2-40B4-BE49-F238E27FC236}">
              <a16:creationId xmlns:a16="http://schemas.microsoft.com/office/drawing/2014/main" id="{9B92AFCB-B33E-2CEF-2AA6-7D64C0CD6E98}"/>
            </a:ext>
          </a:extLst>
        </xdr:cNvPr>
        <xdr:cNvSpPr txBox="1">
          <a:spLocks noChangeArrowheads="1"/>
        </xdr:cNvSpPr>
      </xdr:nvSpPr>
      <xdr:spPr bwMode="auto">
        <a:xfrm>
          <a:off x="7296150" y="243744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9525</xdr:colOff>
      <xdr:row>102</xdr:row>
      <xdr:rowOff>28575</xdr:rowOff>
    </xdr:from>
    <xdr:to>
      <xdr:col>9</xdr:col>
      <xdr:colOff>85725</xdr:colOff>
      <xdr:row>103</xdr:row>
      <xdr:rowOff>95250</xdr:rowOff>
    </xdr:to>
    <xdr:sp macro="" textlink="">
      <xdr:nvSpPr>
        <xdr:cNvPr id="111190" name="Text Box 6">
          <a:extLst>
            <a:ext uri="{FF2B5EF4-FFF2-40B4-BE49-F238E27FC236}">
              <a16:creationId xmlns:a16="http://schemas.microsoft.com/office/drawing/2014/main" id="{6F1F3F54-1AE3-4413-515C-0C2ACEE0BE92}"/>
            </a:ext>
          </a:extLst>
        </xdr:cNvPr>
        <xdr:cNvSpPr txBox="1">
          <a:spLocks noChangeArrowheads="1"/>
        </xdr:cNvSpPr>
      </xdr:nvSpPr>
      <xdr:spPr bwMode="auto">
        <a:xfrm>
          <a:off x="7572375" y="244030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6.%20%20NAXAHASHIV%202017/9.17-%20Hnaberd%20Kangar/Naxahashiv/3.%20Naxahashiv-15.05.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42;&#1329;&#1358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42;&#1329;&#1358;-&#1350;&#1329;&#1341;%20(2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ԾԱՎ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ԾԱՎ-ՆԱԽ (2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9F1A4-2948-4568-809C-AC1C57D0645D}">
  <dimension ref="A1:N203"/>
  <sheetViews>
    <sheetView view="pageBreakPreview" zoomScaleNormal="100" zoomScaleSheetLayoutView="100" workbookViewId="0">
      <pane ySplit="5" topLeftCell="A6" activePane="bottomLeft" state="frozen"/>
      <selection pane="bottomLeft" activeCell="I172" sqref="I172"/>
    </sheetView>
  </sheetViews>
  <sheetFormatPr defaultRowHeight="21.95" customHeight="1"/>
  <cols>
    <col min="1" max="1" width="5.28515625" style="288" customWidth="1"/>
    <col min="2" max="2" width="87.85546875" style="288" customWidth="1"/>
    <col min="3" max="4" width="9.7109375" style="289" customWidth="1"/>
    <col min="5" max="16384" width="9.140625" style="288"/>
  </cols>
  <sheetData>
    <row r="1" spans="1:14" s="237" customFormat="1" ht="21.95" customHeight="1">
      <c r="A1" s="439" t="s">
        <v>231</v>
      </c>
      <c r="B1" s="439"/>
      <c r="C1" s="439"/>
      <c r="D1" s="439"/>
    </row>
    <row r="2" spans="1:14" s="238" customFormat="1" ht="35.25" customHeight="1" thickBot="1">
      <c r="A2" s="440" t="s">
        <v>218</v>
      </c>
      <c r="B2" s="440"/>
      <c r="C2" s="440"/>
      <c r="D2" s="440"/>
    </row>
    <row r="3" spans="1:14" s="241" customFormat="1" ht="15" customHeight="1">
      <c r="A3" s="441" t="s">
        <v>9</v>
      </c>
      <c r="B3" s="239" t="s">
        <v>13</v>
      </c>
      <c r="C3" s="444" t="s">
        <v>0</v>
      </c>
      <c r="D3" s="447" t="s">
        <v>1</v>
      </c>
    </row>
    <row r="4" spans="1:14" s="241" customFormat="1" ht="15" customHeight="1">
      <c r="A4" s="442"/>
      <c r="B4" s="242" t="s">
        <v>14</v>
      </c>
      <c r="C4" s="445"/>
      <c r="D4" s="445"/>
    </row>
    <row r="5" spans="1:14" s="241" customFormat="1" ht="15" customHeight="1" thickBot="1">
      <c r="A5" s="443"/>
      <c r="B5" s="244"/>
      <c r="C5" s="446"/>
      <c r="D5" s="446"/>
    </row>
    <row r="6" spans="1:14" s="250" customFormat="1" ht="18" customHeight="1">
      <c r="A6" s="246">
        <v>1</v>
      </c>
      <c r="B6" s="247">
        <v>2</v>
      </c>
      <c r="C6" s="248">
        <v>3</v>
      </c>
      <c r="D6" s="248">
        <v>4</v>
      </c>
    </row>
    <row r="7" spans="1:14" s="241" customFormat="1" ht="20.100000000000001" customHeight="1">
      <c r="A7" s="251"/>
      <c r="B7" s="252" t="s">
        <v>163</v>
      </c>
      <c r="C7" s="249"/>
      <c r="D7" s="253"/>
    </row>
    <row r="8" spans="1:14" s="25" customFormat="1" ht="20.100000000000001" customHeight="1">
      <c r="A8" s="28">
        <v>1</v>
      </c>
      <c r="B8" s="30" t="s">
        <v>74</v>
      </c>
      <c r="C8" s="31" t="s">
        <v>75</v>
      </c>
      <c r="D8" s="295">
        <v>156.45000000000002</v>
      </c>
    </row>
    <row r="9" spans="1:14" s="34" customFormat="1" ht="20.100000000000001" customHeight="1">
      <c r="A9" s="210">
        <v>2</v>
      </c>
      <c r="B9" s="329" t="s">
        <v>76</v>
      </c>
      <c r="C9" s="29" t="s">
        <v>70</v>
      </c>
      <c r="D9" s="37">
        <v>11.520000000000003</v>
      </c>
    </row>
    <row r="10" spans="1:14" s="40" customFormat="1" ht="20.100000000000001" customHeight="1">
      <c r="A10" s="39">
        <v>3</v>
      </c>
      <c r="B10" s="38" t="s">
        <v>77</v>
      </c>
      <c r="C10" s="39" t="s">
        <v>78</v>
      </c>
      <c r="D10" s="311">
        <v>0.23040000000000008</v>
      </c>
    </row>
    <row r="11" spans="1:14" s="169" customFormat="1" ht="20.100000000000001" customHeight="1">
      <c r="A11" s="28">
        <v>4</v>
      </c>
      <c r="B11" s="327" t="s">
        <v>171</v>
      </c>
      <c r="C11" s="328" t="s">
        <v>170</v>
      </c>
      <c r="D11" s="171">
        <v>8.8000000000000007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</row>
    <row r="12" spans="1:14" s="50" customFormat="1" ht="20.100000000000001" customHeight="1">
      <c r="A12" s="210">
        <v>5</v>
      </c>
      <c r="B12" s="170" t="s">
        <v>169</v>
      </c>
      <c r="C12" s="325" t="s">
        <v>78</v>
      </c>
      <c r="D12" s="326">
        <v>6.1600000000000009E-2</v>
      </c>
    </row>
    <row r="13" spans="1:14" s="40" customFormat="1" ht="20.100000000000001" customHeight="1">
      <c r="A13" s="39">
        <v>6</v>
      </c>
      <c r="B13" s="228" t="s">
        <v>79</v>
      </c>
      <c r="C13" s="44" t="s">
        <v>80</v>
      </c>
      <c r="D13" s="230">
        <v>0.67499999999999993</v>
      </c>
    </row>
    <row r="14" spans="1:14" s="40" customFormat="1" ht="20.100000000000001" customHeight="1">
      <c r="A14" s="28">
        <v>7</v>
      </c>
      <c r="B14" s="38" t="s">
        <v>82</v>
      </c>
      <c r="C14" s="39" t="s">
        <v>78</v>
      </c>
      <c r="D14" s="297">
        <v>0.14220000000000002</v>
      </c>
    </row>
    <row r="15" spans="1:14" s="40" customFormat="1" ht="20.100000000000001" customHeight="1">
      <c r="A15" s="210">
        <v>8</v>
      </c>
      <c r="B15" s="38" t="s">
        <v>77</v>
      </c>
      <c r="C15" s="39" t="s">
        <v>78</v>
      </c>
      <c r="D15" s="297">
        <v>4.4437500000000005E-2</v>
      </c>
    </row>
    <row r="16" spans="1:14" s="51" customFormat="1" ht="20.100000000000001" customHeight="1">
      <c r="A16" s="46"/>
      <c r="B16" s="47" t="s">
        <v>73</v>
      </c>
      <c r="C16" s="48" t="s">
        <v>83</v>
      </c>
      <c r="D16" s="49"/>
    </row>
    <row r="17" spans="1:4" s="175" customFormat="1" ht="20.100000000000001" customHeight="1">
      <c r="A17" s="173">
        <v>1</v>
      </c>
      <c r="B17" s="174" t="s">
        <v>172</v>
      </c>
      <c r="C17" s="231" t="s">
        <v>75</v>
      </c>
      <c r="D17" s="298">
        <v>201.26999999999998</v>
      </c>
    </row>
    <row r="18" spans="1:4" s="54" customFormat="1" ht="20.100000000000001" customHeight="1">
      <c r="A18" s="52" t="s">
        <v>222</v>
      </c>
      <c r="B18" s="55" t="s">
        <v>173</v>
      </c>
      <c r="C18" s="56" t="s">
        <v>85</v>
      </c>
      <c r="D18" s="299">
        <v>21.849</v>
      </c>
    </row>
    <row r="19" spans="1:4" s="61" customFormat="1" ht="20.100000000000001" customHeight="1">
      <c r="A19" s="52" t="s">
        <v>84</v>
      </c>
      <c r="B19" s="60" t="s">
        <v>174</v>
      </c>
      <c r="C19" s="53" t="s">
        <v>87</v>
      </c>
      <c r="D19" s="300">
        <v>10.9245</v>
      </c>
    </row>
    <row r="20" spans="1:4" s="63" customFormat="1" ht="20.100000000000001" customHeight="1">
      <c r="A20" s="173">
        <v>2</v>
      </c>
      <c r="B20" s="62" t="s">
        <v>88</v>
      </c>
      <c r="C20" s="53" t="s">
        <v>87</v>
      </c>
      <c r="D20" s="301">
        <v>21.849</v>
      </c>
    </row>
    <row r="21" spans="1:4" s="59" customFormat="1" ht="20.100000000000001" customHeight="1">
      <c r="A21" s="52" t="s">
        <v>223</v>
      </c>
      <c r="B21" s="64" t="s">
        <v>89</v>
      </c>
      <c r="C21" s="57" t="s">
        <v>90</v>
      </c>
      <c r="D21" s="58">
        <v>218.48999999999998</v>
      </c>
    </row>
    <row r="22" spans="1:4" s="67" customFormat="1" ht="20.100000000000001" customHeight="1">
      <c r="A22" s="52" t="s">
        <v>86</v>
      </c>
      <c r="B22" s="65" t="s">
        <v>91</v>
      </c>
      <c r="C22" s="66" t="s">
        <v>92</v>
      </c>
      <c r="D22" s="301">
        <v>218.48999999999998</v>
      </c>
    </row>
    <row r="23" spans="1:4" s="63" customFormat="1" ht="20.100000000000001" customHeight="1">
      <c r="A23" s="173">
        <v>3</v>
      </c>
      <c r="B23" s="323" t="s">
        <v>94</v>
      </c>
      <c r="C23" s="68" t="s">
        <v>93</v>
      </c>
      <c r="D23" s="69">
        <v>184.63</v>
      </c>
    </row>
    <row r="24" spans="1:4" s="63" customFormat="1" ht="20.100000000000001" customHeight="1">
      <c r="A24" s="52" t="s">
        <v>230</v>
      </c>
      <c r="B24" s="324" t="s">
        <v>95</v>
      </c>
      <c r="C24" s="68" t="s">
        <v>93</v>
      </c>
      <c r="D24" s="69">
        <v>21.404999999999998</v>
      </c>
    </row>
    <row r="25" spans="1:4" s="172" customFormat="1" ht="27" customHeight="1">
      <c r="A25" s="330">
        <v>7</v>
      </c>
      <c r="B25" s="229" t="s">
        <v>175</v>
      </c>
      <c r="C25" s="176" t="s">
        <v>83</v>
      </c>
      <c r="D25" s="302">
        <v>23.61</v>
      </c>
    </row>
    <row r="26" spans="1:4" s="75" customFormat="1" ht="20.100000000000001" customHeight="1">
      <c r="A26" s="70"/>
      <c r="B26" s="71" t="s">
        <v>96</v>
      </c>
      <c r="C26" s="70"/>
      <c r="D26" s="72"/>
    </row>
    <row r="27" spans="1:4" s="75" customFormat="1" ht="20.100000000000001" customHeight="1">
      <c r="A27" s="70">
        <v>1</v>
      </c>
      <c r="B27" s="76" t="s">
        <v>97</v>
      </c>
      <c r="C27" s="26" t="s">
        <v>98</v>
      </c>
      <c r="D27" s="261">
        <v>20.990000000000002</v>
      </c>
    </row>
    <row r="28" spans="1:4" s="80" customFormat="1" ht="20.100000000000001" customHeight="1">
      <c r="A28" s="77">
        <v>2</v>
      </c>
      <c r="B28" s="78" t="s">
        <v>99</v>
      </c>
      <c r="C28" s="79" t="s">
        <v>100</v>
      </c>
      <c r="D28" s="303">
        <v>9.86</v>
      </c>
    </row>
    <row r="29" spans="1:4" s="80" customFormat="1" ht="20.100000000000001" customHeight="1">
      <c r="A29" s="77">
        <v>3</v>
      </c>
      <c r="B29" s="78" t="s">
        <v>101</v>
      </c>
      <c r="C29" s="79" t="s">
        <v>100</v>
      </c>
      <c r="D29" s="303">
        <v>11.13</v>
      </c>
    </row>
    <row r="30" spans="1:4" s="75" customFormat="1" ht="20.100000000000001" customHeight="1">
      <c r="A30" s="81">
        <v>4</v>
      </c>
      <c r="B30" s="225" t="s">
        <v>102</v>
      </c>
      <c r="C30" s="81" t="s">
        <v>75</v>
      </c>
      <c r="D30" s="82">
        <v>9.8400000000000016</v>
      </c>
    </row>
    <row r="31" spans="1:4" s="75" customFormat="1" ht="20.100000000000001" customHeight="1">
      <c r="A31" s="70"/>
      <c r="B31" s="83" t="s">
        <v>103</v>
      </c>
      <c r="C31" s="70"/>
      <c r="D31" s="72"/>
    </row>
    <row r="32" spans="1:4" s="25" customFormat="1" ht="20.100000000000001" customHeight="1">
      <c r="A32" s="31">
        <v>1</v>
      </c>
      <c r="B32" s="84" t="s">
        <v>104</v>
      </c>
      <c r="C32" s="27" t="s">
        <v>105</v>
      </c>
      <c r="D32" s="85">
        <v>61.5</v>
      </c>
    </row>
    <row r="33" spans="1:5" s="25" customFormat="1" ht="20.100000000000001" customHeight="1">
      <c r="A33" s="31">
        <v>2</v>
      </c>
      <c r="B33" s="87" t="s">
        <v>106</v>
      </c>
      <c r="C33" s="88" t="s">
        <v>70</v>
      </c>
      <c r="D33" s="85">
        <v>1.6300000000000001</v>
      </c>
    </row>
    <row r="34" spans="1:5" s="63" customFormat="1" ht="20.100000000000001" customHeight="1">
      <c r="A34" s="53">
        <v>3</v>
      </c>
      <c r="B34" s="90" t="s">
        <v>167</v>
      </c>
      <c r="C34" s="91" t="s">
        <v>100</v>
      </c>
      <c r="D34" s="304">
        <v>22.35</v>
      </c>
    </row>
    <row r="35" spans="1:5" s="63" customFormat="1" ht="20.100000000000001" customHeight="1">
      <c r="A35" s="53">
        <v>4</v>
      </c>
      <c r="B35" s="90" t="s">
        <v>168</v>
      </c>
      <c r="C35" s="91" t="s">
        <v>100</v>
      </c>
      <c r="D35" s="304">
        <v>39.15</v>
      </c>
    </row>
    <row r="36" spans="1:5" s="25" customFormat="1" ht="20.100000000000001" customHeight="1">
      <c r="A36" s="93">
        <v>5</v>
      </c>
      <c r="B36" s="221" t="s">
        <v>107</v>
      </c>
      <c r="C36" s="94" t="s">
        <v>75</v>
      </c>
      <c r="D36" s="305">
        <v>25.979999999999997</v>
      </c>
    </row>
    <row r="37" spans="1:5" s="98" customFormat="1" ht="20.100000000000001" customHeight="1">
      <c r="A37" s="95">
        <v>6</v>
      </c>
      <c r="B37" s="96" t="s">
        <v>108</v>
      </c>
      <c r="C37" s="97" t="s">
        <v>109</v>
      </c>
      <c r="D37" s="306">
        <v>119.19999999999999</v>
      </c>
    </row>
    <row r="38" spans="1:5" s="59" customFormat="1" ht="20.100000000000001" customHeight="1">
      <c r="A38" s="57">
        <v>7</v>
      </c>
      <c r="B38" s="99" t="s">
        <v>110</v>
      </c>
      <c r="C38" s="57" t="s">
        <v>26</v>
      </c>
      <c r="D38" s="307">
        <v>32.6</v>
      </c>
    </row>
    <row r="39" spans="1:5" s="106" customFormat="1" ht="20.100000000000001" customHeight="1">
      <c r="A39" s="100"/>
      <c r="B39" s="101" t="s">
        <v>111</v>
      </c>
      <c r="C39" s="102"/>
      <c r="D39" s="103"/>
    </row>
    <row r="40" spans="1:5" s="25" customFormat="1" ht="20.100000000000001" customHeight="1">
      <c r="A40" s="31">
        <v>1</v>
      </c>
      <c r="B40" s="107" t="s">
        <v>112</v>
      </c>
      <c r="C40" s="31" t="s">
        <v>69</v>
      </c>
      <c r="D40" s="295">
        <v>1.0695000000000001</v>
      </c>
    </row>
    <row r="41" spans="1:5" s="25" customFormat="1" ht="20.100000000000001" customHeight="1">
      <c r="A41" s="31">
        <v>2</v>
      </c>
      <c r="B41" s="108" t="s">
        <v>113</v>
      </c>
      <c r="C41" s="31" t="s">
        <v>75</v>
      </c>
      <c r="D41" s="295">
        <v>75.539999999999978</v>
      </c>
    </row>
    <row r="42" spans="1:5" s="40" customFormat="1" ht="20.100000000000001" customHeight="1">
      <c r="A42" s="235">
        <v>3</v>
      </c>
      <c r="B42" s="109" t="s">
        <v>114</v>
      </c>
      <c r="C42" s="235" t="s">
        <v>115</v>
      </c>
      <c r="D42" s="295">
        <v>75.539999999999978</v>
      </c>
    </row>
    <row r="43" spans="1:5" s="40" customFormat="1" ht="20.100000000000001" customHeight="1">
      <c r="A43" s="235">
        <v>3</v>
      </c>
      <c r="B43" s="109" t="s">
        <v>185</v>
      </c>
      <c r="C43" s="235" t="s">
        <v>115</v>
      </c>
      <c r="D43" s="296">
        <v>248.17500000000004</v>
      </c>
    </row>
    <row r="44" spans="1:5" s="113" customFormat="1" ht="20.100000000000001" customHeight="1">
      <c r="A44" s="222">
        <v>4</v>
      </c>
      <c r="B44" s="111" t="s">
        <v>116</v>
      </c>
      <c r="C44" s="112" t="s">
        <v>75</v>
      </c>
      <c r="D44" s="296">
        <v>102.78000000000003</v>
      </c>
      <c r="E44" s="113">
        <f>3/100</f>
        <v>0.03</v>
      </c>
    </row>
    <row r="45" spans="1:5" s="25" customFormat="1" ht="20.100000000000001" customHeight="1">
      <c r="A45" s="222">
        <v>5</v>
      </c>
      <c r="B45" s="221" t="s">
        <v>117</v>
      </c>
      <c r="C45" s="93" t="s">
        <v>75</v>
      </c>
      <c r="D45" s="230">
        <v>513.90000000000009</v>
      </c>
    </row>
    <row r="46" spans="1:5" s="106" customFormat="1" ht="20.100000000000001" customHeight="1">
      <c r="A46" s="222">
        <v>6</v>
      </c>
      <c r="B46" s="114" t="s">
        <v>118</v>
      </c>
      <c r="C46" s="115" t="s">
        <v>81</v>
      </c>
      <c r="D46" s="116">
        <v>43.003999999999998</v>
      </c>
    </row>
    <row r="47" spans="1:5" s="25" customFormat="1" ht="20.100000000000001" customHeight="1">
      <c r="A47" s="31">
        <v>7</v>
      </c>
      <c r="B47" s="33" t="s">
        <v>119</v>
      </c>
      <c r="C47" s="31" t="s">
        <v>120</v>
      </c>
      <c r="D47" s="262">
        <v>215.01999999999998</v>
      </c>
    </row>
    <row r="48" spans="1:5" s="121" customFormat="1" ht="20.100000000000001" customHeight="1">
      <c r="A48" s="263"/>
      <c r="B48" s="120" t="s">
        <v>121</v>
      </c>
      <c r="C48" s="263"/>
      <c r="D48" s="226"/>
    </row>
    <row r="49" spans="1:5" s="106" customFormat="1" ht="20.100000000000001" customHeight="1">
      <c r="A49" s="100"/>
      <c r="B49" s="101" t="s">
        <v>73</v>
      </c>
      <c r="C49" s="102"/>
      <c r="D49" s="103"/>
    </row>
    <row r="50" spans="1:5" s="106" customFormat="1" ht="20.100000000000001" customHeight="1">
      <c r="A50" s="122">
        <v>1</v>
      </c>
      <c r="B50" s="123" t="s">
        <v>122</v>
      </c>
      <c r="C50" s="124" t="s">
        <v>115</v>
      </c>
      <c r="D50" s="265">
        <v>3.47</v>
      </c>
      <c r="E50" s="106">
        <f>0.95+0.23*6</f>
        <v>2.33</v>
      </c>
    </row>
    <row r="51" spans="1:5" s="54" customFormat="1" ht="20.100000000000001" customHeight="1">
      <c r="A51" s="227">
        <v>2</v>
      </c>
      <c r="B51" s="308" t="s">
        <v>186</v>
      </c>
      <c r="C51" s="125" t="s">
        <v>93</v>
      </c>
      <c r="D51" s="309">
        <v>3.47</v>
      </c>
    </row>
    <row r="52" spans="1:5" s="106" customFormat="1" ht="20.100000000000001" customHeight="1">
      <c r="A52" s="100"/>
      <c r="B52" s="101" t="s">
        <v>216</v>
      </c>
      <c r="C52" s="102" t="s">
        <v>120</v>
      </c>
      <c r="D52" s="103"/>
    </row>
    <row r="53" spans="1:5" s="40" customFormat="1" ht="20.100000000000001" customHeight="1">
      <c r="A53" s="126">
        <v>1</v>
      </c>
      <c r="B53" s="127" t="s">
        <v>123</v>
      </c>
      <c r="C53" s="100" t="s">
        <v>115</v>
      </c>
      <c r="D53" s="103">
        <v>22.799999999999997</v>
      </c>
    </row>
    <row r="54" spans="1:5" s="25" customFormat="1" ht="20.100000000000001" customHeight="1">
      <c r="A54" s="28">
        <v>2</v>
      </c>
      <c r="B54" s="332" t="s">
        <v>124</v>
      </c>
      <c r="C54" s="102" t="s">
        <v>75</v>
      </c>
      <c r="D54" s="103">
        <v>22.799999999999997</v>
      </c>
    </row>
    <row r="55" spans="1:5" s="40" customFormat="1" ht="20.100000000000001" customHeight="1">
      <c r="A55" s="45">
        <v>3</v>
      </c>
      <c r="B55" s="224" t="s">
        <v>125</v>
      </c>
      <c r="C55" s="208" t="s">
        <v>90</v>
      </c>
      <c r="D55" s="331">
        <v>3.47</v>
      </c>
    </row>
    <row r="56" spans="1:5" s="40" customFormat="1" ht="20.100000000000001" customHeight="1">
      <c r="A56" s="39">
        <v>4</v>
      </c>
      <c r="B56" s="38" t="s">
        <v>126</v>
      </c>
      <c r="C56" s="128" t="s">
        <v>26</v>
      </c>
      <c r="D56" s="310">
        <v>20.82</v>
      </c>
    </row>
    <row r="57" spans="1:5" s="241" customFormat="1" ht="20.100000000000001" customHeight="1">
      <c r="A57" s="251"/>
      <c r="B57" s="252" t="s">
        <v>164</v>
      </c>
      <c r="C57" s="249"/>
      <c r="D57" s="253"/>
    </row>
    <row r="58" spans="1:5" s="151" customFormat="1" ht="20.100000000000001" customHeight="1">
      <c r="A58" s="222">
        <v>1</v>
      </c>
      <c r="B58" s="109" t="s">
        <v>147</v>
      </c>
      <c r="C58" s="235" t="s">
        <v>8</v>
      </c>
      <c r="D58" s="35">
        <v>1</v>
      </c>
    </row>
    <row r="59" spans="1:5" s="151" customFormat="1" ht="20.100000000000001" customHeight="1">
      <c r="A59" s="39">
        <v>2</v>
      </c>
      <c r="B59" s="152" t="s">
        <v>148</v>
      </c>
      <c r="C59" s="39" t="s">
        <v>27</v>
      </c>
      <c r="D59" s="230">
        <v>6</v>
      </c>
    </row>
    <row r="60" spans="1:5" s="151" customFormat="1" ht="20.100000000000001" customHeight="1">
      <c r="A60" s="222">
        <v>3</v>
      </c>
      <c r="B60" s="153" t="s">
        <v>149</v>
      </c>
      <c r="C60" s="39" t="s">
        <v>8</v>
      </c>
      <c r="D60" s="35">
        <v>4</v>
      </c>
    </row>
    <row r="61" spans="1:5" s="151" customFormat="1" ht="20.100000000000001" customHeight="1">
      <c r="A61" s="39">
        <v>4</v>
      </c>
      <c r="B61" s="153" t="s">
        <v>150</v>
      </c>
      <c r="C61" s="39" t="s">
        <v>8</v>
      </c>
      <c r="D61" s="35">
        <v>2</v>
      </c>
    </row>
    <row r="62" spans="1:5" s="151" customFormat="1" ht="20.100000000000001" customHeight="1">
      <c r="A62" s="222">
        <v>5</v>
      </c>
      <c r="B62" s="153" t="s">
        <v>151</v>
      </c>
      <c r="C62" s="39" t="s">
        <v>8</v>
      </c>
      <c r="D62" s="35">
        <v>6</v>
      </c>
    </row>
    <row r="63" spans="1:5" s="151" customFormat="1" ht="20.100000000000001" customHeight="1">
      <c r="A63" s="39">
        <v>6</v>
      </c>
      <c r="B63" s="153" t="s">
        <v>152</v>
      </c>
      <c r="C63" s="39" t="s">
        <v>8</v>
      </c>
      <c r="D63" s="35">
        <v>3</v>
      </c>
    </row>
    <row r="64" spans="1:5" s="25" customFormat="1" ht="20.100000000000001" customHeight="1">
      <c r="A64" s="222">
        <v>7</v>
      </c>
      <c r="B64" s="154" t="s">
        <v>219</v>
      </c>
      <c r="C64" s="222" t="s">
        <v>7</v>
      </c>
      <c r="D64" s="41">
        <v>2</v>
      </c>
    </row>
    <row r="65" spans="1:4" s="40" customFormat="1" ht="20.100000000000001" customHeight="1">
      <c r="A65" s="39">
        <v>8</v>
      </c>
      <c r="B65" s="38" t="s">
        <v>187</v>
      </c>
      <c r="C65" s="39" t="s">
        <v>8</v>
      </c>
      <c r="D65" s="35">
        <v>2</v>
      </c>
    </row>
    <row r="66" spans="1:4" s="40" customFormat="1" ht="20.100000000000001" customHeight="1">
      <c r="A66" s="39">
        <v>9</v>
      </c>
      <c r="B66" s="153" t="s">
        <v>153</v>
      </c>
      <c r="C66" s="39" t="s">
        <v>154</v>
      </c>
      <c r="D66" s="311">
        <v>6.0000000000000001E-3</v>
      </c>
    </row>
    <row r="67" spans="1:4" s="151" customFormat="1" ht="20.100000000000001" customHeight="1">
      <c r="A67" s="39">
        <v>10</v>
      </c>
      <c r="B67" s="38" t="s">
        <v>50</v>
      </c>
      <c r="C67" s="126" t="s">
        <v>51</v>
      </c>
      <c r="D67" s="35">
        <v>0.06</v>
      </c>
    </row>
    <row r="68" spans="1:4" s="241" customFormat="1" ht="20.100000000000001" customHeight="1">
      <c r="A68" s="251"/>
      <c r="B68" s="252" t="s">
        <v>165</v>
      </c>
      <c r="C68" s="249"/>
      <c r="D68" s="253"/>
    </row>
    <row r="69" spans="1:4" s="151" customFormat="1" ht="20.100000000000001" customHeight="1">
      <c r="A69" s="222">
        <v>1</v>
      </c>
      <c r="B69" s="109" t="s">
        <v>147</v>
      </c>
      <c r="C69" s="235" t="s">
        <v>8</v>
      </c>
      <c r="D69" s="41">
        <v>1</v>
      </c>
    </row>
    <row r="70" spans="1:4" s="40" customFormat="1" ht="20.100000000000001" customHeight="1">
      <c r="A70" s="39">
        <v>2</v>
      </c>
      <c r="B70" s="152" t="s">
        <v>155</v>
      </c>
      <c r="C70" s="39" t="s">
        <v>27</v>
      </c>
      <c r="D70" s="35">
        <v>2</v>
      </c>
    </row>
    <row r="71" spans="1:4" s="40" customFormat="1" ht="20.100000000000001" customHeight="1">
      <c r="A71" s="222">
        <v>3</v>
      </c>
      <c r="B71" s="152" t="s">
        <v>156</v>
      </c>
      <c r="C71" s="39" t="s">
        <v>157</v>
      </c>
      <c r="D71" s="35">
        <v>0.1</v>
      </c>
    </row>
    <row r="72" spans="1:4" s="40" customFormat="1" ht="20.100000000000001" customHeight="1">
      <c r="A72" s="39">
        <v>4</v>
      </c>
      <c r="B72" s="152" t="s">
        <v>158</v>
      </c>
      <c r="C72" s="39" t="s">
        <v>157</v>
      </c>
      <c r="D72" s="35">
        <v>0.1</v>
      </c>
    </row>
    <row r="73" spans="1:4" s="40" customFormat="1" ht="20.100000000000001" customHeight="1">
      <c r="A73" s="222">
        <v>5</v>
      </c>
      <c r="B73" s="42" t="s">
        <v>159</v>
      </c>
      <c r="C73" s="45" t="s">
        <v>27</v>
      </c>
      <c r="D73" s="35">
        <v>6</v>
      </c>
    </row>
    <row r="74" spans="1:4" s="40" customFormat="1" ht="20.100000000000001" customHeight="1">
      <c r="A74" s="39">
        <v>6</v>
      </c>
      <c r="B74" s="152" t="s">
        <v>160</v>
      </c>
      <c r="C74" s="39" t="s">
        <v>157</v>
      </c>
      <c r="D74" s="35">
        <v>0.4</v>
      </c>
    </row>
    <row r="75" spans="1:4" s="40" customFormat="1" ht="20.100000000000001" customHeight="1">
      <c r="A75" s="222">
        <v>7</v>
      </c>
      <c r="B75" s="152" t="s">
        <v>161</v>
      </c>
      <c r="C75" s="39" t="s">
        <v>157</v>
      </c>
      <c r="D75" s="35">
        <v>0.1</v>
      </c>
    </row>
    <row r="76" spans="1:4" s="75" customFormat="1" ht="20.100000000000001" customHeight="1">
      <c r="A76" s="39">
        <v>8</v>
      </c>
      <c r="B76" s="158" t="s">
        <v>220</v>
      </c>
      <c r="C76" s="159" t="s">
        <v>7</v>
      </c>
      <c r="D76" s="266">
        <v>1</v>
      </c>
    </row>
    <row r="77" spans="1:4" s="167" customFormat="1" ht="20.100000000000001" customHeight="1">
      <c r="A77" s="162">
        <v>9</v>
      </c>
      <c r="B77" s="163" t="s">
        <v>162</v>
      </c>
      <c r="C77" s="39" t="s">
        <v>8</v>
      </c>
      <c r="D77" s="164">
        <v>1</v>
      </c>
    </row>
    <row r="78" spans="1:4" s="241" customFormat="1" ht="20.100000000000001" customHeight="1">
      <c r="A78" s="251"/>
      <c r="B78" s="252" t="s">
        <v>166</v>
      </c>
      <c r="C78" s="249"/>
      <c r="D78" s="253"/>
    </row>
    <row r="79" spans="1:4" s="142" customFormat="1" ht="20.100000000000001" customHeight="1">
      <c r="A79" s="140">
        <v>1</v>
      </c>
      <c r="B79" s="141" t="s">
        <v>130</v>
      </c>
      <c r="C79" s="118" t="s">
        <v>8</v>
      </c>
      <c r="D79" s="230">
        <v>1</v>
      </c>
    </row>
    <row r="80" spans="1:4" s="144" customFormat="1" ht="20.100000000000001" customHeight="1">
      <c r="A80" s="140">
        <v>2</v>
      </c>
      <c r="B80" s="33" t="s">
        <v>131</v>
      </c>
      <c r="C80" s="143" t="s">
        <v>8</v>
      </c>
      <c r="D80" s="89">
        <v>2</v>
      </c>
    </row>
    <row r="81" spans="1:4" s="144" customFormat="1" ht="20.100000000000001" customHeight="1">
      <c r="A81" s="140">
        <v>3</v>
      </c>
      <c r="B81" s="33" t="s">
        <v>132</v>
      </c>
      <c r="C81" s="143" t="s">
        <v>8</v>
      </c>
      <c r="D81" s="89">
        <v>4</v>
      </c>
    </row>
    <row r="82" spans="1:4" s="147" customFormat="1" ht="20.100000000000001" customHeight="1">
      <c r="A82" s="140">
        <v>4</v>
      </c>
      <c r="B82" s="145" t="s">
        <v>133</v>
      </c>
      <c r="C82" s="146" t="s">
        <v>134</v>
      </c>
      <c r="D82" s="312">
        <v>1.75</v>
      </c>
    </row>
    <row r="83" spans="1:4" s="147" customFormat="1" ht="20.100000000000001" customHeight="1">
      <c r="A83" s="140">
        <v>5</v>
      </c>
      <c r="B83" s="145" t="s">
        <v>135</v>
      </c>
      <c r="C83" s="146" t="s">
        <v>134</v>
      </c>
      <c r="D83" s="312">
        <v>1.5</v>
      </c>
    </row>
    <row r="84" spans="1:4" s="147" customFormat="1" ht="20.100000000000001" customHeight="1">
      <c r="A84" s="140">
        <v>6</v>
      </c>
      <c r="B84" s="145" t="s">
        <v>136</v>
      </c>
      <c r="C84" s="146" t="s">
        <v>134</v>
      </c>
      <c r="D84" s="312">
        <v>0.3</v>
      </c>
    </row>
    <row r="85" spans="1:4" s="113" customFormat="1" ht="20.100000000000001" customHeight="1">
      <c r="A85" s="140">
        <v>7</v>
      </c>
      <c r="B85" s="38" t="s">
        <v>137</v>
      </c>
      <c r="C85" s="118" t="s">
        <v>8</v>
      </c>
      <c r="D85" s="230">
        <v>30</v>
      </c>
    </row>
    <row r="86" spans="1:4" s="113" customFormat="1" ht="20.100000000000001" customHeight="1">
      <c r="A86" s="140">
        <v>8</v>
      </c>
      <c r="B86" s="38" t="s">
        <v>138</v>
      </c>
      <c r="C86" s="118" t="s">
        <v>8</v>
      </c>
      <c r="D86" s="230">
        <v>1</v>
      </c>
    </row>
    <row r="87" spans="1:4" s="147" customFormat="1" ht="20.100000000000001" customHeight="1">
      <c r="A87" s="140">
        <v>9</v>
      </c>
      <c r="B87" s="145" t="s">
        <v>139</v>
      </c>
      <c r="C87" s="148" t="s">
        <v>8</v>
      </c>
      <c r="D87" s="313">
        <v>7</v>
      </c>
    </row>
    <row r="88" spans="1:4" s="147" customFormat="1" ht="20.100000000000001" customHeight="1">
      <c r="A88" s="140">
        <v>10</v>
      </c>
      <c r="B88" s="145" t="s">
        <v>140</v>
      </c>
      <c r="C88" s="148" t="s">
        <v>8</v>
      </c>
      <c r="D88" s="313">
        <v>2</v>
      </c>
    </row>
    <row r="89" spans="1:4" s="113" customFormat="1" ht="20.100000000000001" customHeight="1">
      <c r="A89" s="140">
        <v>11</v>
      </c>
      <c r="B89" s="145" t="s">
        <v>141</v>
      </c>
      <c r="C89" s="146" t="s">
        <v>8</v>
      </c>
      <c r="D89" s="37">
        <v>30</v>
      </c>
    </row>
    <row r="90" spans="1:4" s="113" customFormat="1" ht="20.100000000000001" customHeight="1">
      <c r="A90" s="140">
        <v>12</v>
      </c>
      <c r="B90" s="145" t="s">
        <v>142</v>
      </c>
      <c r="C90" s="146" t="s">
        <v>143</v>
      </c>
      <c r="D90" s="37">
        <v>0.39</v>
      </c>
    </row>
    <row r="91" spans="1:4" s="113" customFormat="1" ht="20.100000000000001" customHeight="1">
      <c r="A91" s="140">
        <v>13</v>
      </c>
      <c r="B91" s="145" t="s">
        <v>144</v>
      </c>
      <c r="C91" s="148" t="s">
        <v>143</v>
      </c>
      <c r="D91" s="37">
        <v>0.09</v>
      </c>
    </row>
    <row r="92" spans="1:4" s="106" customFormat="1" ht="20.100000000000001" customHeight="1">
      <c r="A92" s="140">
        <v>14</v>
      </c>
      <c r="B92" s="149" t="s">
        <v>145</v>
      </c>
      <c r="C92" s="124" t="s">
        <v>51</v>
      </c>
      <c r="D92" s="35">
        <v>3.5499999999999997E-2</v>
      </c>
    </row>
    <row r="93" spans="1:4" s="106" customFormat="1" ht="20.100000000000001" customHeight="1">
      <c r="A93" s="140">
        <v>15</v>
      </c>
      <c r="B93" s="150" t="s">
        <v>146</v>
      </c>
      <c r="C93" s="115" t="s">
        <v>81</v>
      </c>
      <c r="D93" s="41">
        <v>0.17749999999999999</v>
      </c>
    </row>
    <row r="94" spans="1:4" s="241" customFormat="1" ht="20.100000000000001" customHeight="1">
      <c r="A94" s="251"/>
      <c r="B94" s="252" t="s">
        <v>12</v>
      </c>
      <c r="C94" s="249"/>
      <c r="D94" s="253"/>
    </row>
    <row r="95" spans="1:4" s="11" customFormat="1" ht="20.100000000000001" customHeight="1">
      <c r="A95" s="6">
        <v>1</v>
      </c>
      <c r="B95" s="7" t="s">
        <v>15</v>
      </c>
      <c r="C95" s="6" t="s">
        <v>16</v>
      </c>
      <c r="D95" s="8">
        <v>0.04</v>
      </c>
    </row>
    <row r="96" spans="1:4" s="11" customFormat="1" ht="20.100000000000001" customHeight="1">
      <c r="A96" s="6">
        <v>2</v>
      </c>
      <c r="B96" s="7" t="s">
        <v>59</v>
      </c>
      <c r="C96" s="6" t="s">
        <v>16</v>
      </c>
      <c r="D96" s="8">
        <v>0.05</v>
      </c>
    </row>
    <row r="97" spans="1:4" s="16" customFormat="1" ht="20.100000000000001" customHeight="1">
      <c r="A97" s="6">
        <v>3</v>
      </c>
      <c r="B97" s="13" t="s">
        <v>58</v>
      </c>
      <c r="C97" s="14" t="s">
        <v>17</v>
      </c>
      <c r="D97" s="15">
        <v>0.252</v>
      </c>
    </row>
    <row r="98" spans="1:4" s="11" customFormat="1" ht="20.100000000000001" customHeight="1">
      <c r="A98" s="6">
        <v>4</v>
      </c>
      <c r="B98" s="17" t="s">
        <v>18</v>
      </c>
      <c r="C98" s="18" t="s">
        <v>19</v>
      </c>
      <c r="D98" s="19">
        <v>74.25</v>
      </c>
    </row>
    <row r="99" spans="1:4" s="11" customFormat="1" ht="20.100000000000001" customHeight="1">
      <c r="A99" s="6">
        <v>5</v>
      </c>
      <c r="B99" s="17" t="s">
        <v>20</v>
      </c>
      <c r="C99" s="18" t="s">
        <v>8</v>
      </c>
      <c r="D99" s="314">
        <v>225</v>
      </c>
    </row>
    <row r="100" spans="1:4" s="11" customFormat="1" ht="20.100000000000001" customHeight="1">
      <c r="A100" s="6">
        <v>6</v>
      </c>
      <c r="B100" s="13" t="s">
        <v>21</v>
      </c>
      <c r="C100" s="6" t="s">
        <v>22</v>
      </c>
      <c r="D100" s="314">
        <v>18</v>
      </c>
    </row>
    <row r="101" spans="1:4" s="11" customFormat="1" ht="20.100000000000001" customHeight="1">
      <c r="A101" s="6">
        <v>7</v>
      </c>
      <c r="B101" s="21" t="s">
        <v>23</v>
      </c>
      <c r="C101" s="18" t="s">
        <v>8</v>
      </c>
      <c r="D101" s="8">
        <v>18</v>
      </c>
    </row>
    <row r="102" spans="1:4" s="11" customFormat="1" ht="20.100000000000001" customHeight="1">
      <c r="A102" s="6">
        <v>8</v>
      </c>
      <c r="B102" s="21" t="s">
        <v>24</v>
      </c>
      <c r="C102" s="18" t="s">
        <v>8</v>
      </c>
      <c r="D102" s="8">
        <v>18</v>
      </c>
    </row>
    <row r="103" spans="1:4" s="11" customFormat="1" ht="20.100000000000001" customHeight="1">
      <c r="A103" s="6">
        <v>9</v>
      </c>
      <c r="B103" s="13" t="s">
        <v>232</v>
      </c>
      <c r="C103" s="6" t="s">
        <v>8</v>
      </c>
      <c r="D103" s="8">
        <v>18</v>
      </c>
    </row>
    <row r="104" spans="1:4" s="11" customFormat="1" ht="20.100000000000001" customHeight="1">
      <c r="A104" s="6">
        <v>10</v>
      </c>
      <c r="B104" s="13" t="s">
        <v>25</v>
      </c>
      <c r="C104" s="6" t="s">
        <v>8</v>
      </c>
      <c r="D104" s="8">
        <v>18</v>
      </c>
    </row>
    <row r="105" spans="1:4" s="11" customFormat="1" ht="20.100000000000001" customHeight="1">
      <c r="A105" s="6">
        <v>11</v>
      </c>
      <c r="B105" s="17" t="s">
        <v>60</v>
      </c>
      <c r="C105" s="18" t="s">
        <v>26</v>
      </c>
      <c r="D105" s="8">
        <v>14</v>
      </c>
    </row>
    <row r="106" spans="1:4" s="11" customFormat="1" ht="20.100000000000001" customHeight="1">
      <c r="A106" s="6">
        <v>12</v>
      </c>
      <c r="B106" s="17" t="s">
        <v>61</v>
      </c>
      <c r="C106" s="18" t="s">
        <v>26</v>
      </c>
      <c r="D106" s="8">
        <v>32</v>
      </c>
    </row>
    <row r="107" spans="1:4" s="11" customFormat="1" ht="20.100000000000001" customHeight="1">
      <c r="A107" s="6">
        <v>13</v>
      </c>
      <c r="B107" s="17" t="s">
        <v>62</v>
      </c>
      <c r="C107" s="18" t="s">
        <v>26</v>
      </c>
      <c r="D107" s="8">
        <v>52</v>
      </c>
    </row>
    <row r="108" spans="1:4" s="11" customFormat="1" ht="20.100000000000001" customHeight="1">
      <c r="A108" s="6">
        <v>14</v>
      </c>
      <c r="B108" s="17" t="s">
        <v>63</v>
      </c>
      <c r="C108" s="18" t="s">
        <v>26</v>
      </c>
      <c r="D108" s="8">
        <v>60</v>
      </c>
    </row>
    <row r="109" spans="1:4" s="11" customFormat="1" ht="20.100000000000001" customHeight="1">
      <c r="A109" s="6">
        <v>15</v>
      </c>
      <c r="B109" s="17" t="s">
        <v>64</v>
      </c>
      <c r="C109" s="18" t="s">
        <v>26</v>
      </c>
      <c r="D109" s="8">
        <v>8</v>
      </c>
    </row>
    <row r="110" spans="1:4" s="11" customFormat="1" ht="20.100000000000001" customHeight="1">
      <c r="A110" s="6">
        <v>16</v>
      </c>
      <c r="B110" s="3" t="s">
        <v>28</v>
      </c>
      <c r="C110" s="6" t="s">
        <v>8</v>
      </c>
      <c r="D110" s="8">
        <v>42</v>
      </c>
    </row>
    <row r="111" spans="1:4" s="11" customFormat="1" ht="20.100000000000001" customHeight="1">
      <c r="A111" s="6">
        <v>17</v>
      </c>
      <c r="B111" s="3" t="s">
        <v>29</v>
      </c>
      <c r="C111" s="6" t="s">
        <v>8</v>
      </c>
      <c r="D111" s="8">
        <v>10</v>
      </c>
    </row>
    <row r="112" spans="1:4" s="11" customFormat="1" ht="20.100000000000001" customHeight="1">
      <c r="A112" s="6">
        <v>18</v>
      </c>
      <c r="B112" s="3" t="s">
        <v>30</v>
      </c>
      <c r="C112" s="6" t="s">
        <v>8</v>
      </c>
      <c r="D112" s="8">
        <v>34</v>
      </c>
    </row>
    <row r="113" spans="1:4" s="11" customFormat="1" ht="20.100000000000001" customHeight="1">
      <c r="A113" s="6">
        <v>19</v>
      </c>
      <c r="B113" s="3" t="s">
        <v>31</v>
      </c>
      <c r="C113" s="6" t="s">
        <v>8</v>
      </c>
      <c r="D113" s="8">
        <v>54</v>
      </c>
    </row>
    <row r="114" spans="1:4" s="11" customFormat="1" ht="20.100000000000001" customHeight="1">
      <c r="A114" s="6">
        <v>20</v>
      </c>
      <c r="B114" s="3" t="s">
        <v>65</v>
      </c>
      <c r="C114" s="6" t="s">
        <v>8</v>
      </c>
      <c r="D114" s="8">
        <v>12</v>
      </c>
    </row>
    <row r="115" spans="1:4" s="11" customFormat="1" ht="20.100000000000001" customHeight="1">
      <c r="A115" s="6">
        <v>21</v>
      </c>
      <c r="B115" s="3" t="s">
        <v>32</v>
      </c>
      <c r="C115" s="6" t="s">
        <v>8</v>
      </c>
      <c r="D115" s="8">
        <v>6</v>
      </c>
    </row>
    <row r="116" spans="1:4" s="11" customFormat="1" ht="20.100000000000001" customHeight="1">
      <c r="A116" s="6">
        <v>22</v>
      </c>
      <c r="B116" s="3" t="s">
        <v>33</v>
      </c>
      <c r="C116" s="6" t="s">
        <v>8</v>
      </c>
      <c r="D116" s="8">
        <v>6</v>
      </c>
    </row>
    <row r="117" spans="1:4" s="11" customFormat="1" ht="20.100000000000001" customHeight="1">
      <c r="A117" s="6">
        <v>23</v>
      </c>
      <c r="B117" s="3" t="s">
        <v>34</v>
      </c>
      <c r="C117" s="6" t="s">
        <v>8</v>
      </c>
      <c r="D117" s="8">
        <v>14</v>
      </c>
    </row>
    <row r="118" spans="1:4" s="11" customFormat="1" ht="20.100000000000001" customHeight="1">
      <c r="A118" s="6">
        <v>24</v>
      </c>
      <c r="B118" s="3" t="s">
        <v>35</v>
      </c>
      <c r="C118" s="6" t="s">
        <v>8</v>
      </c>
      <c r="D118" s="8">
        <v>14</v>
      </c>
    </row>
    <row r="119" spans="1:4" s="11" customFormat="1" ht="20.100000000000001" customHeight="1">
      <c r="A119" s="6">
        <v>25</v>
      </c>
      <c r="B119" s="3" t="s">
        <v>71</v>
      </c>
      <c r="C119" s="6" t="s">
        <v>8</v>
      </c>
      <c r="D119" s="8">
        <v>4</v>
      </c>
    </row>
    <row r="120" spans="1:4" s="11" customFormat="1" ht="20.100000000000001" customHeight="1">
      <c r="A120" s="6">
        <v>26</v>
      </c>
      <c r="B120" s="3" t="s">
        <v>36</v>
      </c>
      <c r="C120" s="6" t="s">
        <v>8</v>
      </c>
      <c r="D120" s="8">
        <v>4</v>
      </c>
    </row>
    <row r="121" spans="1:4" s="11" customFormat="1" ht="20.100000000000001" customHeight="1">
      <c r="A121" s="6">
        <v>27</v>
      </c>
      <c r="B121" s="3" t="s">
        <v>37</v>
      </c>
      <c r="C121" s="6" t="s">
        <v>8</v>
      </c>
      <c r="D121" s="8">
        <v>4</v>
      </c>
    </row>
    <row r="122" spans="1:4" s="11" customFormat="1" ht="20.100000000000001" customHeight="1">
      <c r="A122" s="6">
        <v>28</v>
      </c>
      <c r="B122" s="3" t="s">
        <v>38</v>
      </c>
      <c r="C122" s="6" t="s">
        <v>8</v>
      </c>
      <c r="D122" s="8">
        <v>4</v>
      </c>
    </row>
    <row r="123" spans="1:4" s="11" customFormat="1" ht="20.100000000000001" customHeight="1">
      <c r="A123" s="6">
        <v>29</v>
      </c>
      <c r="B123" s="3" t="s">
        <v>39</v>
      </c>
      <c r="C123" s="6" t="s">
        <v>8</v>
      </c>
      <c r="D123" s="8">
        <v>4</v>
      </c>
    </row>
    <row r="124" spans="1:4" s="11" customFormat="1" ht="20.100000000000001" customHeight="1">
      <c r="A124" s="6">
        <v>30</v>
      </c>
      <c r="B124" s="3" t="s">
        <v>40</v>
      </c>
      <c r="C124" s="6" t="s">
        <v>8</v>
      </c>
      <c r="D124" s="8">
        <v>4</v>
      </c>
    </row>
    <row r="125" spans="1:4" s="11" customFormat="1" ht="20.100000000000001" customHeight="1">
      <c r="A125" s="6">
        <v>31</v>
      </c>
      <c r="B125" s="7" t="s">
        <v>41</v>
      </c>
      <c r="C125" s="6" t="s">
        <v>8</v>
      </c>
      <c r="D125" s="8">
        <v>16</v>
      </c>
    </row>
    <row r="126" spans="1:4" s="11" customFormat="1" ht="20.100000000000001" customHeight="1">
      <c r="A126" s="6">
        <v>32</v>
      </c>
      <c r="B126" s="7" t="s">
        <v>42</v>
      </c>
      <c r="C126" s="6" t="s">
        <v>8</v>
      </c>
      <c r="D126" s="8">
        <v>26</v>
      </c>
    </row>
    <row r="127" spans="1:4" s="11" customFormat="1" ht="20.100000000000001" customHeight="1">
      <c r="A127" s="6">
        <v>33</v>
      </c>
      <c r="B127" s="7" t="s">
        <v>43</v>
      </c>
      <c r="C127" s="6" t="s">
        <v>8</v>
      </c>
      <c r="D127" s="8">
        <v>30</v>
      </c>
    </row>
    <row r="128" spans="1:4" s="11" customFormat="1" ht="20.100000000000001" customHeight="1">
      <c r="A128" s="6">
        <v>34</v>
      </c>
      <c r="B128" s="7" t="s">
        <v>44</v>
      </c>
      <c r="C128" s="6" t="s">
        <v>8</v>
      </c>
      <c r="D128" s="8">
        <v>4</v>
      </c>
    </row>
    <row r="129" spans="1:4" s="11" customFormat="1" ht="20.100000000000001" customHeight="1">
      <c r="A129" s="6">
        <v>35</v>
      </c>
      <c r="B129" s="17" t="s">
        <v>45</v>
      </c>
      <c r="C129" s="20" t="s">
        <v>27</v>
      </c>
      <c r="D129" s="8">
        <v>1</v>
      </c>
    </row>
    <row r="130" spans="1:4" s="11" customFormat="1" ht="20.100000000000001" customHeight="1">
      <c r="A130" s="6">
        <v>36</v>
      </c>
      <c r="B130" s="17" t="s">
        <v>46</v>
      </c>
      <c r="C130" s="20" t="s">
        <v>27</v>
      </c>
      <c r="D130" s="8">
        <v>2.2000000000000002</v>
      </c>
    </row>
    <row r="131" spans="1:4" s="11" customFormat="1" ht="20.100000000000001" customHeight="1">
      <c r="A131" s="6">
        <v>37</v>
      </c>
      <c r="B131" s="17" t="s">
        <v>47</v>
      </c>
      <c r="C131" s="18" t="s">
        <v>8</v>
      </c>
      <c r="D131" s="8">
        <v>2</v>
      </c>
    </row>
    <row r="132" spans="1:4" s="11" customFormat="1" ht="20.100000000000001" customHeight="1">
      <c r="A132" s="6">
        <v>38</v>
      </c>
      <c r="B132" s="17" t="s">
        <v>48</v>
      </c>
      <c r="C132" s="18" t="s">
        <v>8</v>
      </c>
      <c r="D132" s="8">
        <v>4</v>
      </c>
    </row>
    <row r="133" spans="1:4" s="11" customFormat="1" ht="20.100000000000001" customHeight="1">
      <c r="A133" s="6">
        <v>39</v>
      </c>
      <c r="B133" s="17" t="s">
        <v>72</v>
      </c>
      <c r="C133" s="18" t="s">
        <v>8</v>
      </c>
      <c r="D133" s="8">
        <v>2</v>
      </c>
    </row>
    <row r="134" spans="1:4" s="11" customFormat="1" ht="20.100000000000001" customHeight="1">
      <c r="A134" s="6">
        <v>40</v>
      </c>
      <c r="B134" s="17" t="s">
        <v>49</v>
      </c>
      <c r="C134" s="18" t="s">
        <v>8</v>
      </c>
      <c r="D134" s="8">
        <v>332</v>
      </c>
    </row>
    <row r="135" spans="1:4" s="11" customFormat="1" ht="20.100000000000001" customHeight="1">
      <c r="A135" s="6">
        <v>41</v>
      </c>
      <c r="B135" s="17" t="s">
        <v>50</v>
      </c>
      <c r="C135" s="12" t="s">
        <v>51</v>
      </c>
      <c r="D135" s="22">
        <v>1.66</v>
      </c>
    </row>
    <row r="136" spans="1:4" s="11" customFormat="1" ht="20.100000000000001" customHeight="1">
      <c r="A136" s="23"/>
      <c r="B136" s="24" t="s">
        <v>53</v>
      </c>
      <c r="C136" s="6"/>
      <c r="D136" s="8"/>
    </row>
    <row r="137" spans="1:4" s="11" customFormat="1" ht="20.100000000000001" customHeight="1">
      <c r="A137" s="6">
        <v>1</v>
      </c>
      <c r="B137" s="315" t="s">
        <v>66</v>
      </c>
      <c r="C137" s="18" t="s">
        <v>8</v>
      </c>
      <c r="D137" s="316">
        <v>1</v>
      </c>
    </row>
    <row r="138" spans="1:4" s="11" customFormat="1" ht="20.100000000000001" customHeight="1">
      <c r="A138" s="6">
        <v>2</v>
      </c>
      <c r="B138" s="13" t="s">
        <v>54</v>
      </c>
      <c r="C138" s="18" t="s">
        <v>8</v>
      </c>
      <c r="D138" s="316">
        <v>1</v>
      </c>
    </row>
    <row r="139" spans="1:4" s="11" customFormat="1" ht="20.100000000000001" customHeight="1">
      <c r="A139" s="6">
        <v>3</v>
      </c>
      <c r="B139" s="17" t="s">
        <v>61</v>
      </c>
      <c r="C139" s="18" t="s">
        <v>26</v>
      </c>
      <c r="D139" s="8">
        <v>2</v>
      </c>
    </row>
    <row r="140" spans="1:4" s="11" customFormat="1" ht="20.100000000000001" customHeight="1">
      <c r="A140" s="6">
        <v>4</v>
      </c>
      <c r="B140" s="17" t="s">
        <v>62</v>
      </c>
      <c r="C140" s="18" t="s">
        <v>26</v>
      </c>
      <c r="D140" s="8">
        <v>2</v>
      </c>
    </row>
    <row r="141" spans="1:4" s="11" customFormat="1" ht="20.100000000000001" customHeight="1">
      <c r="A141" s="6">
        <v>5</v>
      </c>
      <c r="B141" s="17" t="s">
        <v>55</v>
      </c>
      <c r="C141" s="18" t="s">
        <v>8</v>
      </c>
      <c r="D141" s="19">
        <v>2</v>
      </c>
    </row>
    <row r="142" spans="1:4" s="11" customFormat="1" ht="20.100000000000001" customHeight="1">
      <c r="A142" s="6">
        <v>6</v>
      </c>
      <c r="B142" s="17" t="s">
        <v>56</v>
      </c>
      <c r="C142" s="18" t="s">
        <v>8</v>
      </c>
      <c r="D142" s="8">
        <v>2</v>
      </c>
    </row>
    <row r="143" spans="1:4" s="11" customFormat="1" ht="20.100000000000001" customHeight="1">
      <c r="A143" s="6">
        <v>7</v>
      </c>
      <c r="B143" s="17" t="s">
        <v>57</v>
      </c>
      <c r="C143" s="18" t="s">
        <v>8</v>
      </c>
      <c r="D143" s="8">
        <v>2</v>
      </c>
    </row>
    <row r="144" spans="1:4" s="11" customFormat="1" ht="20.100000000000001" customHeight="1">
      <c r="A144" s="6">
        <v>8</v>
      </c>
      <c r="B144" s="17" t="s">
        <v>47</v>
      </c>
      <c r="C144" s="18" t="s">
        <v>8</v>
      </c>
      <c r="D144" s="8">
        <v>2</v>
      </c>
    </row>
    <row r="145" spans="1:10" s="241" customFormat="1" ht="20.100000000000001" customHeight="1">
      <c r="A145" s="251"/>
      <c r="B145" s="252" t="s">
        <v>190</v>
      </c>
      <c r="C145" s="249"/>
      <c r="D145" s="253"/>
    </row>
    <row r="146" spans="1:10" s="133" customFormat="1" ht="20.100000000000001" customHeight="1">
      <c r="A146" s="129"/>
      <c r="B146" s="130" t="s">
        <v>181</v>
      </c>
      <c r="C146" s="131"/>
      <c r="D146" s="132"/>
    </row>
    <row r="147" spans="1:10" s="4" customFormat="1" ht="20.100000000000001" customHeight="1">
      <c r="A147" s="2">
        <v>1</v>
      </c>
      <c r="B147" s="177" t="s">
        <v>176</v>
      </c>
      <c r="C147" s="2" t="s">
        <v>6</v>
      </c>
      <c r="D147" s="178">
        <v>0.54900000000000004</v>
      </c>
      <c r="E147" s="179"/>
      <c r="F147" s="179"/>
      <c r="G147" s="179"/>
      <c r="H147" s="179"/>
    </row>
    <row r="148" spans="1:10" s="5" customFormat="1" ht="20.100000000000001" customHeight="1">
      <c r="A148" s="2">
        <v>2</v>
      </c>
      <c r="B148" s="180" t="s">
        <v>177</v>
      </c>
      <c r="C148" s="2" t="s">
        <v>6</v>
      </c>
      <c r="D148" s="178">
        <v>0.54900000000000004</v>
      </c>
      <c r="E148" s="179"/>
      <c r="F148" s="179"/>
      <c r="G148" s="179"/>
      <c r="H148" s="179"/>
      <c r="J148" s="181"/>
    </row>
    <row r="149" spans="1:10" s="175" customFormat="1" ht="20.100000000000001" customHeight="1">
      <c r="A149" s="231">
        <v>3</v>
      </c>
      <c r="B149" s="232" t="s">
        <v>178</v>
      </c>
      <c r="C149" s="231" t="s">
        <v>70</v>
      </c>
      <c r="D149" s="271">
        <v>0.4</v>
      </c>
    </row>
    <row r="150" spans="1:10" s="185" customFormat="1" ht="20.100000000000001" customHeight="1">
      <c r="A150" s="183">
        <v>4</v>
      </c>
      <c r="B150" s="184" t="s">
        <v>179</v>
      </c>
      <c r="C150" s="29" t="s">
        <v>70</v>
      </c>
      <c r="D150" s="32">
        <v>1.236</v>
      </c>
    </row>
    <row r="151" spans="1:10" s="175" customFormat="1" ht="20.100000000000001" customHeight="1">
      <c r="A151" s="231">
        <v>5</v>
      </c>
      <c r="B151" s="232" t="s">
        <v>182</v>
      </c>
      <c r="C151" s="231" t="s">
        <v>70</v>
      </c>
      <c r="D151" s="317">
        <v>1.32</v>
      </c>
    </row>
    <row r="152" spans="1:10" s="186" customFormat="1" ht="20.100000000000001" customHeight="1">
      <c r="A152" s="231">
        <v>6</v>
      </c>
      <c r="B152" s="232" t="s">
        <v>183</v>
      </c>
      <c r="C152" s="173" t="s">
        <v>90</v>
      </c>
      <c r="D152" s="317">
        <v>13.2</v>
      </c>
    </row>
    <row r="153" spans="1:10" s="186" customFormat="1" ht="20.100000000000001" customHeight="1">
      <c r="A153" s="231">
        <v>7</v>
      </c>
      <c r="B153" s="232" t="s">
        <v>184</v>
      </c>
      <c r="C153" s="173" t="s">
        <v>90</v>
      </c>
      <c r="D153" s="317">
        <v>13.2</v>
      </c>
    </row>
    <row r="154" spans="1:10" s="40" customFormat="1" ht="20.100000000000001" customHeight="1">
      <c r="A154" s="39">
        <v>8</v>
      </c>
      <c r="B154" s="189" t="s">
        <v>180</v>
      </c>
      <c r="C154" s="100" t="s">
        <v>115</v>
      </c>
      <c r="D154" s="318">
        <v>13.2</v>
      </c>
    </row>
    <row r="155" spans="1:10" s="196" customFormat="1" ht="20.100000000000001" customHeight="1">
      <c r="A155" s="192"/>
      <c r="B155" s="193" t="s">
        <v>191</v>
      </c>
      <c r="C155" s="194"/>
      <c r="D155" s="195"/>
    </row>
    <row r="156" spans="1:10" s="200" customFormat="1" ht="20.100000000000001" customHeight="1">
      <c r="A156" s="197">
        <v>1</v>
      </c>
      <c r="B156" s="236" t="s">
        <v>192</v>
      </c>
      <c r="C156" s="197" t="s">
        <v>188</v>
      </c>
      <c r="D156" s="199">
        <v>58.6</v>
      </c>
    </row>
    <row r="157" spans="1:10" s="136" customFormat="1" ht="20.100000000000001" customHeight="1">
      <c r="A157" s="134">
        <v>2</v>
      </c>
      <c r="B157" s="137" t="s">
        <v>127</v>
      </c>
      <c r="C157" s="138" t="s">
        <v>128</v>
      </c>
      <c r="D157" s="198">
        <v>3.516E-3</v>
      </c>
      <c r="F157" s="200"/>
    </row>
    <row r="158" spans="1:10" s="136" customFormat="1" ht="20.100000000000001" customHeight="1">
      <c r="A158" s="134">
        <v>3</v>
      </c>
      <c r="B158" s="137" t="s">
        <v>129</v>
      </c>
      <c r="C158" s="135" t="s">
        <v>78</v>
      </c>
      <c r="D158" s="36">
        <v>8.0868000000000002</v>
      </c>
      <c r="F158" s="200"/>
    </row>
    <row r="159" spans="1:10" s="25" customFormat="1" ht="20.100000000000001" customHeight="1">
      <c r="A159" s="31">
        <v>4</v>
      </c>
      <c r="B159" s="30" t="s">
        <v>193</v>
      </c>
      <c r="C159" s="191" t="s">
        <v>70</v>
      </c>
      <c r="D159" s="230">
        <v>3.516</v>
      </c>
    </row>
    <row r="160" spans="1:10" s="25" customFormat="1" ht="20.100000000000001" customHeight="1">
      <c r="A160" s="31">
        <v>5</v>
      </c>
      <c r="B160" s="216" t="s">
        <v>217</v>
      </c>
      <c r="C160" s="31" t="s">
        <v>6</v>
      </c>
      <c r="D160" s="230">
        <v>3.516</v>
      </c>
    </row>
    <row r="161" spans="1:4" s="203" customFormat="1" ht="20.100000000000001" customHeight="1">
      <c r="A161" s="138">
        <v>6</v>
      </c>
      <c r="B161" s="221" t="s">
        <v>233</v>
      </c>
      <c r="C161" s="138" t="s">
        <v>17</v>
      </c>
      <c r="D161" s="110">
        <v>2.637</v>
      </c>
    </row>
    <row r="162" spans="1:4" s="139" customFormat="1" ht="20.100000000000001" customHeight="1">
      <c r="A162" s="31">
        <v>7</v>
      </c>
      <c r="B162" s="33" t="s">
        <v>194</v>
      </c>
      <c r="C162" s="270" t="s">
        <v>51</v>
      </c>
      <c r="D162" s="270">
        <v>0.58599999999999997</v>
      </c>
    </row>
    <row r="163" spans="1:4" s="34" customFormat="1" ht="20.100000000000001" customHeight="1">
      <c r="A163" s="291"/>
      <c r="B163" s="211" t="s">
        <v>210</v>
      </c>
      <c r="C163" s="292"/>
      <c r="D163" s="293"/>
    </row>
    <row r="164" spans="1:4" s="34" customFormat="1" ht="20.100000000000001" customHeight="1">
      <c r="A164" s="212">
        <v>1</v>
      </c>
      <c r="B164" s="220" t="s">
        <v>211</v>
      </c>
      <c r="C164" s="210" t="s">
        <v>80</v>
      </c>
      <c r="D164" s="319">
        <v>13.049999999999999</v>
      </c>
    </row>
    <row r="165" spans="1:4" s="34" customFormat="1" ht="25.5" customHeight="1">
      <c r="A165" s="210">
        <v>2</v>
      </c>
      <c r="B165" s="220" t="s">
        <v>189</v>
      </c>
      <c r="C165" s="212" t="s">
        <v>52</v>
      </c>
      <c r="D165" s="319">
        <v>5.22</v>
      </c>
    </row>
    <row r="166" spans="1:4" s="25" customFormat="1" ht="25.5" customHeight="1">
      <c r="A166" s="31">
        <v>3</v>
      </c>
      <c r="B166" s="221" t="s">
        <v>212</v>
      </c>
      <c r="C166" s="117" t="s">
        <v>90</v>
      </c>
      <c r="D166" s="119">
        <v>69.600000000000009</v>
      </c>
    </row>
    <row r="167" spans="1:4" s="25" customFormat="1" ht="25.5" customHeight="1">
      <c r="A167" s="31">
        <v>4</v>
      </c>
      <c r="B167" s="33" t="s">
        <v>213</v>
      </c>
      <c r="C167" s="143" t="s">
        <v>90</v>
      </c>
      <c r="D167" s="201">
        <v>17.400000000000002</v>
      </c>
    </row>
    <row r="168" spans="1:4" s="25" customFormat="1" ht="20.100000000000001" customHeight="1">
      <c r="A168" s="223"/>
      <c r="B168" s="204" t="s">
        <v>195</v>
      </c>
      <c r="C168" s="205" t="s">
        <v>93</v>
      </c>
      <c r="D168" s="320">
        <v>26.72</v>
      </c>
    </row>
    <row r="169" spans="1:4" s="25" customFormat="1" ht="20.100000000000001" customHeight="1">
      <c r="A169" s="31">
        <v>1</v>
      </c>
      <c r="B169" s="217" t="s">
        <v>196</v>
      </c>
      <c r="C169" s="117" t="s">
        <v>70</v>
      </c>
      <c r="D169" s="199">
        <v>5.3440000000000003</v>
      </c>
    </row>
    <row r="170" spans="1:4" s="139" customFormat="1" ht="20.100000000000001" customHeight="1">
      <c r="A170" s="31">
        <v>2</v>
      </c>
      <c r="B170" s="30" t="s">
        <v>197</v>
      </c>
      <c r="C170" s="31" t="s">
        <v>6</v>
      </c>
      <c r="D170" s="270">
        <v>5.3440000000000003</v>
      </c>
    </row>
    <row r="171" spans="1:4" s="40" customFormat="1" ht="20.100000000000001" customHeight="1">
      <c r="A171" s="39">
        <v>3</v>
      </c>
      <c r="B171" s="202" t="s">
        <v>198</v>
      </c>
      <c r="C171" s="207" t="s">
        <v>199</v>
      </c>
      <c r="D171" s="321">
        <v>0.26719999999999999</v>
      </c>
    </row>
    <row r="172" spans="1:4" s="40" customFormat="1" ht="20.100000000000001" customHeight="1">
      <c r="A172" s="39">
        <v>4</v>
      </c>
      <c r="B172" s="218" t="s">
        <v>200</v>
      </c>
      <c r="C172" s="126" t="s">
        <v>201</v>
      </c>
      <c r="D172" s="128">
        <v>0.26719999999999999</v>
      </c>
    </row>
    <row r="173" spans="1:4" s="25" customFormat="1" ht="20.100000000000001" customHeight="1">
      <c r="A173" s="223"/>
      <c r="B173" s="204" t="s">
        <v>202</v>
      </c>
      <c r="C173" s="205" t="s">
        <v>203</v>
      </c>
      <c r="D173" s="320">
        <v>3.6</v>
      </c>
    </row>
    <row r="174" spans="1:4" s="25" customFormat="1" ht="20.100000000000001" customHeight="1">
      <c r="A174" s="117">
        <v>1</v>
      </c>
      <c r="B174" s="141" t="s">
        <v>204</v>
      </c>
      <c r="C174" s="187" t="s">
        <v>199</v>
      </c>
      <c r="D174" s="110">
        <v>7.2000000000000008E-2</v>
      </c>
    </row>
    <row r="175" spans="1:4" s="40" customFormat="1" ht="20.100000000000001" customHeight="1">
      <c r="A175" s="235">
        <v>2</v>
      </c>
      <c r="B175" s="234" t="s">
        <v>205</v>
      </c>
      <c r="C175" s="207" t="s">
        <v>90</v>
      </c>
      <c r="D175" s="322">
        <v>11.549999999999999</v>
      </c>
    </row>
    <row r="176" spans="1:4" s="4" customFormat="1" ht="20.100000000000001" customHeight="1">
      <c r="A176" s="190">
        <v>3</v>
      </c>
      <c r="B176" s="1" t="s">
        <v>180</v>
      </c>
      <c r="C176" s="26" t="s">
        <v>120</v>
      </c>
      <c r="D176" s="188">
        <v>11.549999999999999</v>
      </c>
    </row>
    <row r="177" spans="1:6" s="209" customFormat="1" ht="20.100000000000001" customHeight="1">
      <c r="A177" s="93">
        <v>4</v>
      </c>
      <c r="B177" s="141" t="s">
        <v>206</v>
      </c>
      <c r="C177" s="93" t="s">
        <v>69</v>
      </c>
      <c r="D177" s="110">
        <v>0.192</v>
      </c>
    </row>
    <row r="178" spans="1:6" s="151" customFormat="1" ht="20.100000000000001" customHeight="1">
      <c r="A178" s="235">
        <v>5</v>
      </c>
      <c r="B178" s="109" t="s">
        <v>207</v>
      </c>
      <c r="C178" s="207" t="s">
        <v>90</v>
      </c>
      <c r="D178" s="322">
        <v>2.8</v>
      </c>
      <c r="E178" s="40"/>
      <c r="F178" s="40"/>
    </row>
    <row r="179" spans="1:6" s="4" customFormat="1" ht="20.100000000000001" customHeight="1">
      <c r="A179" s="233">
        <v>6</v>
      </c>
      <c r="B179" s="219" t="s">
        <v>208</v>
      </c>
      <c r="C179" s="233" t="s">
        <v>75</v>
      </c>
      <c r="D179" s="188">
        <v>27.599999999999998</v>
      </c>
    </row>
    <row r="180" spans="1:6" s="4" customFormat="1" ht="20.100000000000001" customHeight="1">
      <c r="A180" s="233">
        <v>7</v>
      </c>
      <c r="B180" s="234" t="s">
        <v>209</v>
      </c>
      <c r="C180" s="233" t="s">
        <v>120</v>
      </c>
      <c r="D180" s="188">
        <v>27.599999999999998</v>
      </c>
    </row>
    <row r="181" spans="1:6" s="63" customFormat="1" ht="20.100000000000001" customHeight="1">
      <c r="A181" s="31"/>
      <c r="B181" s="213" t="s">
        <v>214</v>
      </c>
      <c r="C181" s="31"/>
      <c r="D181" s="92"/>
    </row>
    <row r="182" spans="1:6" s="215" customFormat="1" ht="25.5" customHeight="1">
      <c r="A182" s="267">
        <v>1</v>
      </c>
      <c r="B182" s="268" t="s">
        <v>215</v>
      </c>
      <c r="C182" s="269" t="s">
        <v>7</v>
      </c>
      <c r="D182" s="290">
        <v>3</v>
      </c>
    </row>
    <row r="183" spans="1:6" s="257" customFormat="1" ht="20.25" customHeight="1">
      <c r="B183" s="281"/>
      <c r="C183" s="273"/>
      <c r="D183" s="274"/>
    </row>
    <row r="184" spans="1:6" s="257" customFormat="1" ht="20.25" customHeight="1">
      <c r="B184" s="260"/>
      <c r="C184" s="272"/>
      <c r="D184" s="272"/>
    </row>
    <row r="185" spans="1:6" s="257" customFormat="1" ht="20.25" customHeight="1">
      <c r="B185" s="281"/>
      <c r="D185" s="272"/>
    </row>
    <row r="186" spans="1:6" s="241" customFormat="1" ht="21.95" customHeight="1">
      <c r="A186" s="438" t="s">
        <v>227</v>
      </c>
      <c r="B186" s="438"/>
      <c r="C186" s="438"/>
      <c r="D186" s="438"/>
    </row>
    <row r="202" spans="1:4" s="241" customFormat="1" ht="21.95" customHeight="1">
      <c r="A202" s="249">
        <v>4</v>
      </c>
      <c r="B202" s="256" t="s">
        <v>67</v>
      </c>
      <c r="C202" s="258" t="s">
        <v>228</v>
      </c>
      <c r="D202" s="286">
        <f>(3+3)*0.3*0.3/100</f>
        <v>5.3999999999999994E-3</v>
      </c>
    </row>
    <row r="203" spans="1:4" s="241" customFormat="1" ht="21.95" customHeight="1">
      <c r="A203" s="249">
        <v>5</v>
      </c>
      <c r="B203" s="287" t="s">
        <v>68</v>
      </c>
      <c r="C203" s="249" t="s">
        <v>229</v>
      </c>
      <c r="D203" s="286">
        <f>(3+3)*0.3*0.3/100</f>
        <v>5.3999999999999994E-3</v>
      </c>
    </row>
  </sheetData>
  <mergeCells count="6">
    <mergeCell ref="A186:D186"/>
    <mergeCell ref="A1:D1"/>
    <mergeCell ref="A2:D2"/>
    <mergeCell ref="A3:A5"/>
    <mergeCell ref="C3:C5"/>
    <mergeCell ref="D3:D5"/>
  </mergeCells>
  <pageMargins left="0.19685039370078741" right="0.19685039370078741" top="0.27559055118110237" bottom="0.39370078740157483" header="0.27559055118110237" footer="0.31496062992125984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4C36F-DE22-4020-A7B3-870D516EAD22}">
  <dimension ref="A1:N166"/>
  <sheetViews>
    <sheetView tabSelected="1" view="pageBreakPreview" zoomScaleNormal="100" zoomScaleSheetLayoutView="100" workbookViewId="0">
      <pane ySplit="5" topLeftCell="A6" activePane="bottomLeft" state="frozen"/>
      <selection pane="bottomLeft" activeCell="B144" sqref="B144"/>
    </sheetView>
  </sheetViews>
  <sheetFormatPr defaultRowHeight="21.95" customHeight="1"/>
  <cols>
    <col min="1" max="1" width="5.28515625" style="288" customWidth="1"/>
    <col min="2" max="2" width="67.5703125" style="288" customWidth="1"/>
    <col min="3" max="3" width="7.5703125" style="289" customWidth="1"/>
    <col min="4" max="4" width="8" style="289" customWidth="1"/>
    <col min="5" max="5" width="7" style="288" customWidth="1"/>
    <col min="6" max="6" width="8.85546875" style="288" customWidth="1"/>
    <col min="7" max="8" width="7" style="289" hidden="1" customWidth="1"/>
    <col min="9" max="9" width="2.140625" style="288" customWidth="1"/>
    <col min="10" max="16384" width="9.140625" style="288"/>
  </cols>
  <sheetData>
    <row r="1" spans="1:8" s="237" customFormat="1" ht="21.95" customHeight="1">
      <c r="A1" s="439" t="s">
        <v>221</v>
      </c>
      <c r="B1" s="439"/>
      <c r="C1" s="439"/>
      <c r="D1" s="439"/>
      <c r="E1" s="439"/>
      <c r="F1" s="439"/>
      <c r="G1" s="355"/>
      <c r="H1" s="355"/>
    </row>
    <row r="2" spans="1:8" s="238" customFormat="1" ht="35.25" customHeight="1" thickBot="1">
      <c r="A2" s="440" t="s">
        <v>218</v>
      </c>
      <c r="B2" s="440"/>
      <c r="C2" s="440"/>
      <c r="D2" s="440"/>
      <c r="E2" s="440"/>
      <c r="F2" s="440"/>
      <c r="G2" s="356"/>
      <c r="H2" s="356"/>
    </row>
    <row r="3" spans="1:8" s="241" customFormat="1" ht="15" customHeight="1">
      <c r="A3" s="441" t="s">
        <v>9</v>
      </c>
      <c r="B3" s="239"/>
      <c r="C3" s="444" t="s">
        <v>0</v>
      </c>
      <c r="D3" s="447" t="s">
        <v>243</v>
      </c>
      <c r="E3" s="240" t="s">
        <v>10</v>
      </c>
      <c r="F3" s="450" t="s">
        <v>11</v>
      </c>
      <c r="G3" s="447" t="s">
        <v>237</v>
      </c>
      <c r="H3" s="447" t="s">
        <v>238</v>
      </c>
    </row>
    <row r="4" spans="1:8" s="241" customFormat="1" ht="15" customHeight="1">
      <c r="A4" s="442"/>
      <c r="B4" s="242" t="s">
        <v>14</v>
      </c>
      <c r="C4" s="445"/>
      <c r="D4" s="445"/>
      <c r="E4" s="243"/>
      <c r="F4" s="451"/>
      <c r="G4" s="448"/>
      <c r="H4" s="448"/>
    </row>
    <row r="5" spans="1:8" s="241" customFormat="1" ht="15" customHeight="1" thickBot="1">
      <c r="A5" s="443"/>
      <c r="B5" s="244"/>
      <c r="C5" s="446"/>
      <c r="D5" s="446"/>
      <c r="E5" s="245" t="s">
        <v>2</v>
      </c>
      <c r="F5" s="451"/>
      <c r="G5" s="449"/>
      <c r="H5" s="449"/>
    </row>
    <row r="6" spans="1:8" s="250" customFormat="1" ht="21.95" customHeight="1">
      <c r="A6" s="246">
        <v>1</v>
      </c>
      <c r="B6" s="247">
        <v>2</v>
      </c>
      <c r="C6" s="248">
        <v>3</v>
      </c>
      <c r="D6" s="248">
        <v>4</v>
      </c>
      <c r="E6" s="248">
        <v>5</v>
      </c>
      <c r="F6" s="249">
        <v>6</v>
      </c>
      <c r="G6" s="248"/>
      <c r="H6" s="248"/>
    </row>
    <row r="7" spans="1:8" s="241" customFormat="1" ht="20.100000000000001" customHeight="1">
      <c r="A7" s="251"/>
      <c r="B7" s="252" t="s">
        <v>163</v>
      </c>
      <c r="C7" s="249"/>
      <c r="D7" s="253"/>
      <c r="E7" s="254"/>
      <c r="F7" s="255"/>
      <c r="G7" s="333"/>
      <c r="H7" s="333"/>
    </row>
    <row r="8" spans="1:8" s="106" customFormat="1" ht="17.25" customHeight="1">
      <c r="A8" s="100"/>
      <c r="B8" s="101" t="s">
        <v>73</v>
      </c>
      <c r="C8" s="102" t="s">
        <v>120</v>
      </c>
      <c r="D8" s="336"/>
      <c r="E8" s="105"/>
      <c r="F8" s="104"/>
      <c r="G8" s="337"/>
      <c r="H8" s="295"/>
    </row>
    <row r="9" spans="1:8" s="25" customFormat="1" ht="17.25" customHeight="1">
      <c r="A9" s="173">
        <v>1</v>
      </c>
      <c r="B9" s="87" t="s">
        <v>88</v>
      </c>
      <c r="C9" s="31" t="s">
        <v>70</v>
      </c>
      <c r="D9" s="357">
        <f>H9</f>
        <v>7.7490000000000006</v>
      </c>
      <c r="E9" s="358">
        <v>32.615953199999993</v>
      </c>
      <c r="F9" s="359">
        <f>E9*D9</f>
        <v>252.74102134679995</v>
      </c>
      <c r="G9" s="201">
        <v>14.1</v>
      </c>
      <c r="H9" s="295">
        <v>7.7490000000000006</v>
      </c>
    </row>
    <row r="10" spans="1:8" s="40" customFormat="1" ht="17.25" customHeight="1">
      <c r="A10" s="88" t="s">
        <v>222</v>
      </c>
      <c r="B10" s="360" t="s">
        <v>89</v>
      </c>
      <c r="C10" s="39" t="s">
        <v>90</v>
      </c>
      <c r="D10" s="357">
        <f t="shared" ref="D10:D45" si="0">H10</f>
        <v>17.489999999999981</v>
      </c>
      <c r="E10" s="361">
        <v>1.693489</v>
      </c>
      <c r="F10" s="362">
        <f>E10*D10</f>
        <v>29.619122609999966</v>
      </c>
      <c r="G10" s="35">
        <v>201</v>
      </c>
      <c r="H10" s="295">
        <v>17.489999999999981</v>
      </c>
    </row>
    <row r="11" spans="1:8" s="40" customFormat="1" ht="20.100000000000001" customHeight="1">
      <c r="A11" s="88" t="s">
        <v>84</v>
      </c>
      <c r="B11" s="152" t="s">
        <v>91</v>
      </c>
      <c r="C11" s="39" t="s">
        <v>115</v>
      </c>
      <c r="D11" s="357">
        <f t="shared" si="0"/>
        <v>78.489999999999981</v>
      </c>
      <c r="E11" s="358">
        <v>1.4144663387999998</v>
      </c>
      <c r="F11" s="363">
        <f>+E11*D11</f>
        <v>111.02146293241196</v>
      </c>
      <c r="G11" s="364">
        <f>G12</f>
        <v>140</v>
      </c>
      <c r="H11" s="295">
        <v>78.489999999999981</v>
      </c>
    </row>
    <row r="12" spans="1:8" s="25" customFormat="1" ht="30" customHeight="1">
      <c r="A12" s="173">
        <v>4</v>
      </c>
      <c r="B12" s="202" t="s">
        <v>234</v>
      </c>
      <c r="C12" s="365" t="s">
        <v>75</v>
      </c>
      <c r="D12" s="201">
        <f t="shared" si="0"/>
        <v>44.629999999999995</v>
      </c>
      <c r="E12" s="359">
        <v>6.3595017499999997</v>
      </c>
      <c r="F12" s="359">
        <f>E12*D12</f>
        <v>283.82456310249995</v>
      </c>
      <c r="G12" s="230">
        <v>140</v>
      </c>
      <c r="H12" s="295">
        <v>44.629999999999995</v>
      </c>
    </row>
    <row r="13" spans="1:8" s="25" customFormat="1" ht="30" customHeight="1">
      <c r="A13" s="88" t="s">
        <v>86</v>
      </c>
      <c r="B13" s="366" t="s">
        <v>95</v>
      </c>
      <c r="C13" s="365" t="s">
        <v>75</v>
      </c>
      <c r="D13" s="201">
        <f t="shared" si="0"/>
        <v>21.404999999999998</v>
      </c>
      <c r="E13" s="359">
        <v>6.3595017499999997</v>
      </c>
      <c r="F13" s="359">
        <f>E13*D13</f>
        <v>136.12513495874998</v>
      </c>
      <c r="G13" s="230"/>
      <c r="H13" s="295">
        <v>21.404999999999998</v>
      </c>
    </row>
    <row r="14" spans="1:8" s="339" customFormat="1" ht="27" customHeight="1">
      <c r="A14" s="338">
        <v>6</v>
      </c>
      <c r="B14" s="367" t="s">
        <v>175</v>
      </c>
      <c r="C14" s="233" t="s">
        <v>120</v>
      </c>
      <c r="D14" s="357">
        <f t="shared" si="0"/>
        <v>23.61</v>
      </c>
      <c r="E14" s="368">
        <v>5.8603506522222224</v>
      </c>
      <c r="F14" s="369">
        <f>E14*D14</f>
        <v>138.36287889896667</v>
      </c>
      <c r="G14" s="364"/>
      <c r="H14" s="295">
        <v>23.61</v>
      </c>
    </row>
    <row r="15" spans="1:8" s="75" customFormat="1" ht="20.100000000000001" customHeight="1">
      <c r="A15" s="70"/>
      <c r="B15" s="71" t="s">
        <v>96</v>
      </c>
      <c r="C15" s="70"/>
      <c r="D15" s="357"/>
      <c r="E15" s="73"/>
      <c r="F15" s="74"/>
      <c r="G15" s="261"/>
      <c r="H15" s="295"/>
    </row>
    <row r="16" spans="1:8" s="75" customFormat="1" ht="22.5" customHeight="1">
      <c r="A16" s="340">
        <v>1</v>
      </c>
      <c r="B16" s="76" t="s">
        <v>99</v>
      </c>
      <c r="C16" s="26" t="s">
        <v>98</v>
      </c>
      <c r="D16" s="357">
        <f t="shared" si="0"/>
        <v>9.86</v>
      </c>
      <c r="E16" s="73">
        <v>97.750000000000014</v>
      </c>
      <c r="F16" s="73">
        <f>+E16*D16</f>
        <v>963.81500000000005</v>
      </c>
      <c r="G16" s="261"/>
      <c r="H16" s="295">
        <v>9.86</v>
      </c>
    </row>
    <row r="17" spans="1:9" s="75" customFormat="1" ht="20.100000000000001" customHeight="1">
      <c r="A17" s="81">
        <v>2</v>
      </c>
      <c r="B17" s="225" t="s">
        <v>239</v>
      </c>
      <c r="C17" s="81" t="s">
        <v>75</v>
      </c>
      <c r="D17" s="357">
        <f t="shared" si="0"/>
        <v>9.8400000000000016</v>
      </c>
      <c r="E17" s="370">
        <v>4.7826018799999996</v>
      </c>
      <c r="F17" s="371">
        <f>E17*D17</f>
        <v>47.060802499200001</v>
      </c>
      <c r="G17" s="82"/>
      <c r="H17" s="295">
        <v>9.8400000000000016</v>
      </c>
    </row>
    <row r="18" spans="1:9" s="75" customFormat="1" ht="20.100000000000001" customHeight="1">
      <c r="A18" s="70"/>
      <c r="B18" s="83" t="s">
        <v>103</v>
      </c>
      <c r="C18" s="70"/>
      <c r="D18" s="357">
        <f t="shared" si="0"/>
        <v>0</v>
      </c>
      <c r="E18" s="73"/>
      <c r="F18" s="74"/>
      <c r="G18" s="261"/>
      <c r="H18" s="295"/>
    </row>
    <row r="19" spans="1:9" s="25" customFormat="1" ht="24" customHeight="1">
      <c r="A19" s="31">
        <v>1</v>
      </c>
      <c r="B19" s="30" t="s">
        <v>240</v>
      </c>
      <c r="C19" s="27" t="s">
        <v>98</v>
      </c>
      <c r="D19" s="357">
        <f t="shared" si="0"/>
        <v>2</v>
      </c>
      <c r="E19" s="372">
        <v>26.666666666666668</v>
      </c>
      <c r="F19" s="373">
        <f>+E19*D19</f>
        <v>53.333333333333336</v>
      </c>
      <c r="G19" s="85">
        <v>20.350000000000001</v>
      </c>
      <c r="H19" s="295">
        <v>2</v>
      </c>
    </row>
    <row r="20" spans="1:9" s="25" customFormat="1" ht="24" customHeight="1">
      <c r="A20" s="31">
        <v>2</v>
      </c>
      <c r="B20" s="30" t="s">
        <v>241</v>
      </c>
      <c r="C20" s="27" t="s">
        <v>98</v>
      </c>
      <c r="D20" s="357">
        <f t="shared" si="0"/>
        <v>8.5</v>
      </c>
      <c r="E20" s="372">
        <v>17.5</v>
      </c>
      <c r="F20" s="374">
        <f>E20*D20</f>
        <v>148.75</v>
      </c>
      <c r="G20" s="85">
        <v>30.65</v>
      </c>
      <c r="H20" s="295">
        <v>8.5</v>
      </c>
    </row>
    <row r="21" spans="1:9" s="136" customFormat="1" ht="24" customHeight="1">
      <c r="A21" s="31">
        <v>3</v>
      </c>
      <c r="B21" s="375" t="s">
        <v>242</v>
      </c>
      <c r="C21" s="376" t="s">
        <v>235</v>
      </c>
      <c r="D21" s="357">
        <f t="shared" si="0"/>
        <v>119.19999999999999</v>
      </c>
      <c r="E21" s="377">
        <v>0.4985585944</v>
      </c>
      <c r="F21" s="377">
        <f>E21*D21</f>
        <v>59.428184452479996</v>
      </c>
      <c r="G21" s="36"/>
      <c r="H21" s="295">
        <v>119.19999999999999</v>
      </c>
      <c r="I21" s="25"/>
    </row>
    <row r="22" spans="1:9" s="40" customFormat="1" ht="20.100000000000001" customHeight="1">
      <c r="A22" s="31">
        <v>4</v>
      </c>
      <c r="B22" s="152" t="s">
        <v>110</v>
      </c>
      <c r="C22" s="39" t="s">
        <v>26</v>
      </c>
      <c r="D22" s="357">
        <f t="shared" si="0"/>
        <v>32.6</v>
      </c>
      <c r="E22" s="378">
        <v>2.9478277500000001</v>
      </c>
      <c r="F22" s="379">
        <f>D22*E22</f>
        <v>96.099184650000012</v>
      </c>
      <c r="G22" s="364"/>
      <c r="H22" s="295">
        <v>32.6</v>
      </c>
      <c r="I22" s="25"/>
    </row>
    <row r="23" spans="1:9" s="106" customFormat="1" ht="20.100000000000001" customHeight="1">
      <c r="A23" s="100"/>
      <c r="B23" s="101" t="s">
        <v>111</v>
      </c>
      <c r="C23" s="102"/>
      <c r="D23" s="357">
        <f t="shared" si="0"/>
        <v>0</v>
      </c>
      <c r="E23" s="105"/>
      <c r="F23" s="104"/>
      <c r="G23" s="334"/>
      <c r="H23" s="295"/>
      <c r="I23" s="25"/>
    </row>
    <row r="24" spans="1:9" s="25" customFormat="1" ht="20.100000000000001" customHeight="1">
      <c r="A24" s="222">
        <v>1</v>
      </c>
      <c r="B24" s="221" t="s">
        <v>244</v>
      </c>
      <c r="C24" s="93" t="s">
        <v>75</v>
      </c>
      <c r="D24" s="357">
        <f t="shared" si="0"/>
        <v>513.90000000000009</v>
      </c>
      <c r="E24" s="380">
        <v>2.2849638686666665</v>
      </c>
      <c r="F24" s="359">
        <f>E24*D24</f>
        <v>1174.2429321078</v>
      </c>
      <c r="G24" s="364"/>
      <c r="H24" s="295">
        <v>513.90000000000009</v>
      </c>
    </row>
    <row r="25" spans="1:9" s="25" customFormat="1" ht="20.100000000000001" customHeight="1">
      <c r="A25" s="31">
        <v>2</v>
      </c>
      <c r="B25" s="33" t="s">
        <v>245</v>
      </c>
      <c r="C25" s="31" t="s">
        <v>120</v>
      </c>
      <c r="D25" s="357">
        <f t="shared" si="0"/>
        <v>215.01999999999998</v>
      </c>
      <c r="E25" s="374">
        <v>2.5901607563333338</v>
      </c>
      <c r="F25" s="374">
        <f>D25*E25</f>
        <v>556.93636582679335</v>
      </c>
      <c r="G25" s="262"/>
      <c r="H25" s="295">
        <v>215.01999999999998</v>
      </c>
    </row>
    <row r="26" spans="1:9" s="121" customFormat="1" ht="20.100000000000001" customHeight="1">
      <c r="A26" s="263"/>
      <c r="B26" s="381" t="s">
        <v>246</v>
      </c>
      <c r="C26" s="263"/>
      <c r="D26" s="357">
        <f t="shared" si="0"/>
        <v>0</v>
      </c>
      <c r="E26" s="264"/>
      <c r="F26" s="264"/>
      <c r="G26" s="226"/>
      <c r="H26" s="295"/>
      <c r="I26" s="25"/>
    </row>
    <row r="27" spans="1:9" s="106" customFormat="1" ht="20.100000000000001" customHeight="1">
      <c r="A27" s="100"/>
      <c r="B27" s="101" t="s">
        <v>73</v>
      </c>
      <c r="C27" s="102"/>
      <c r="D27" s="357">
        <f t="shared" si="0"/>
        <v>0</v>
      </c>
      <c r="E27" s="105"/>
      <c r="F27" s="104"/>
      <c r="G27" s="334"/>
      <c r="H27" s="295"/>
      <c r="I27" s="25"/>
    </row>
    <row r="28" spans="1:9" s="113" customFormat="1" ht="20.100000000000001" customHeight="1">
      <c r="A28" s="227">
        <v>1</v>
      </c>
      <c r="B28" s="382" t="s">
        <v>186</v>
      </c>
      <c r="C28" s="383" t="s">
        <v>75</v>
      </c>
      <c r="D28" s="357">
        <f t="shared" si="0"/>
        <v>3.47</v>
      </c>
      <c r="E28" s="384">
        <v>4.8423392499999993</v>
      </c>
      <c r="F28" s="385">
        <f>E28*D28</f>
        <v>16.802917197499998</v>
      </c>
      <c r="G28" s="262"/>
      <c r="H28" s="295">
        <v>3.47</v>
      </c>
      <c r="I28" s="25"/>
    </row>
    <row r="29" spans="1:9" s="106" customFormat="1" ht="20.100000000000001" customHeight="1">
      <c r="A29" s="100"/>
      <c r="B29" s="101" t="s">
        <v>216</v>
      </c>
      <c r="C29" s="102" t="s">
        <v>120</v>
      </c>
      <c r="D29" s="357">
        <f t="shared" si="0"/>
        <v>0</v>
      </c>
      <c r="E29" s="105"/>
      <c r="F29" s="104"/>
      <c r="G29" s="334"/>
      <c r="H29" s="295"/>
      <c r="I29" s="25"/>
    </row>
    <row r="30" spans="1:9" s="25" customFormat="1" ht="20.100000000000001" customHeight="1">
      <c r="A30" s="28">
        <v>1</v>
      </c>
      <c r="B30" s="38" t="s">
        <v>247</v>
      </c>
      <c r="C30" s="102" t="s">
        <v>75</v>
      </c>
      <c r="D30" s="357">
        <f t="shared" si="0"/>
        <v>22.799999999999997</v>
      </c>
      <c r="E30" s="374">
        <v>6.0284805749999997</v>
      </c>
      <c r="F30" s="374">
        <f>E30*D30</f>
        <v>137.44935710999997</v>
      </c>
      <c r="G30" s="262"/>
      <c r="H30" s="295">
        <v>22.799999999999997</v>
      </c>
    </row>
    <row r="31" spans="1:9" s="40" customFormat="1" ht="20.100000000000001" customHeight="1">
      <c r="A31" s="45">
        <v>2</v>
      </c>
      <c r="B31" s="224" t="s">
        <v>248</v>
      </c>
      <c r="C31" s="208" t="s">
        <v>90</v>
      </c>
      <c r="D31" s="357">
        <f t="shared" si="0"/>
        <v>3.47</v>
      </c>
      <c r="E31" s="386">
        <v>6.0954287999999996</v>
      </c>
      <c r="F31" s="387">
        <f>E31*D31</f>
        <v>21.151137936000001</v>
      </c>
      <c r="G31" s="262"/>
      <c r="H31" s="295">
        <v>3.47</v>
      </c>
      <c r="I31" s="25"/>
    </row>
    <row r="32" spans="1:9" s="40" customFormat="1" ht="20.100000000000001" customHeight="1">
      <c r="A32" s="39">
        <v>3</v>
      </c>
      <c r="B32" s="38" t="s">
        <v>249</v>
      </c>
      <c r="C32" s="128" t="s">
        <v>26</v>
      </c>
      <c r="D32" s="357">
        <f t="shared" si="0"/>
        <v>20.82</v>
      </c>
      <c r="E32" s="361">
        <v>0.19251119999999999</v>
      </c>
      <c r="F32" s="388">
        <f>+E32*D32</f>
        <v>4.0080831840000002</v>
      </c>
      <c r="G32" s="262"/>
      <c r="H32" s="295">
        <v>20.82</v>
      </c>
      <c r="I32" s="25"/>
    </row>
    <row r="33" spans="1:9" s="241" customFormat="1" ht="20.100000000000001" customHeight="1">
      <c r="A33" s="251"/>
      <c r="B33" s="252" t="s">
        <v>164</v>
      </c>
      <c r="C33" s="249"/>
      <c r="D33" s="357"/>
      <c r="E33" s="254"/>
      <c r="F33" s="255"/>
      <c r="G33" s="333"/>
      <c r="H33" s="295"/>
      <c r="I33" s="25"/>
    </row>
    <row r="34" spans="1:9" s="151" customFormat="1" ht="20.100000000000001" customHeight="1">
      <c r="A34" s="222">
        <v>1</v>
      </c>
      <c r="B34" s="153" t="s">
        <v>151</v>
      </c>
      <c r="C34" s="39" t="s">
        <v>8</v>
      </c>
      <c r="D34" s="357">
        <f t="shared" si="0"/>
        <v>6</v>
      </c>
      <c r="E34" s="389">
        <v>3.5652400000000001E-2</v>
      </c>
      <c r="F34" s="378">
        <f>D34*E34</f>
        <v>0.2139144</v>
      </c>
      <c r="G34" s="262"/>
      <c r="H34" s="295">
        <v>6</v>
      </c>
      <c r="I34" s="25"/>
    </row>
    <row r="35" spans="1:9" s="151" customFormat="1" ht="20.100000000000001" customHeight="1">
      <c r="A35" s="39">
        <v>2</v>
      </c>
      <c r="B35" s="153" t="s">
        <v>250</v>
      </c>
      <c r="C35" s="39" t="s">
        <v>8</v>
      </c>
      <c r="D35" s="357">
        <f t="shared" si="0"/>
        <v>3</v>
      </c>
      <c r="E35" s="390">
        <v>3.5617165625</v>
      </c>
      <c r="F35" s="378">
        <f>D35*E35</f>
        <v>10.685149687500001</v>
      </c>
      <c r="G35" s="262"/>
      <c r="H35" s="295">
        <v>3</v>
      </c>
      <c r="I35" s="25"/>
    </row>
    <row r="36" spans="1:9" s="25" customFormat="1" ht="20.100000000000001" customHeight="1">
      <c r="A36" s="222">
        <v>3</v>
      </c>
      <c r="B36" s="154" t="s">
        <v>219</v>
      </c>
      <c r="C36" s="222" t="s">
        <v>7</v>
      </c>
      <c r="D36" s="357">
        <f t="shared" si="0"/>
        <v>2</v>
      </c>
      <c r="E36" s="391">
        <v>18.981582311111104</v>
      </c>
      <c r="F36" s="392">
        <f>E36*D36</f>
        <v>37.963164622222209</v>
      </c>
      <c r="G36" s="262"/>
      <c r="H36" s="295">
        <v>2</v>
      </c>
    </row>
    <row r="37" spans="1:9" s="40" customFormat="1" ht="20.100000000000001" customHeight="1">
      <c r="A37" s="39">
        <v>4</v>
      </c>
      <c r="B37" s="38" t="s">
        <v>187</v>
      </c>
      <c r="C37" s="39" t="s">
        <v>8</v>
      </c>
      <c r="D37" s="357">
        <f t="shared" si="0"/>
        <v>2</v>
      </c>
      <c r="E37" s="390">
        <v>7.1085026999999998</v>
      </c>
      <c r="F37" s="392">
        <f>E37*D37</f>
        <v>14.2170054</v>
      </c>
      <c r="G37" s="262"/>
      <c r="H37" s="295">
        <v>2</v>
      </c>
      <c r="I37" s="25"/>
    </row>
    <row r="38" spans="1:9" s="40" customFormat="1" ht="20.100000000000001" customHeight="1">
      <c r="A38" s="222">
        <v>5</v>
      </c>
      <c r="B38" s="153" t="s">
        <v>153</v>
      </c>
      <c r="C38" s="39" t="s">
        <v>154</v>
      </c>
      <c r="D38" s="357">
        <f t="shared" si="0"/>
        <v>6.0000000000000001E-3</v>
      </c>
      <c r="E38" s="390">
        <v>69.594920000000002</v>
      </c>
      <c r="F38" s="379">
        <f>D38*E38</f>
        <v>0.41756952000000003</v>
      </c>
      <c r="G38" s="262"/>
      <c r="H38" s="295">
        <v>6.0000000000000001E-3</v>
      </c>
      <c r="I38" s="25"/>
    </row>
    <row r="39" spans="1:9" s="151" customFormat="1" ht="20.100000000000001" customHeight="1">
      <c r="A39" s="39">
        <v>6</v>
      </c>
      <c r="B39" s="38" t="s">
        <v>50</v>
      </c>
      <c r="C39" s="126" t="s">
        <v>51</v>
      </c>
      <c r="D39" s="357">
        <f t="shared" si="0"/>
        <v>0.06</v>
      </c>
      <c r="E39" s="390">
        <v>8.9020369999999982</v>
      </c>
      <c r="F39" s="378">
        <f>D39*E39</f>
        <v>0.53412221999999987</v>
      </c>
      <c r="G39" s="262"/>
      <c r="H39" s="295">
        <v>0.06</v>
      </c>
      <c r="I39" s="25"/>
    </row>
    <row r="40" spans="1:9" s="241" customFormat="1" ht="20.100000000000001" customHeight="1">
      <c r="A40" s="251"/>
      <c r="B40" s="252" t="s">
        <v>165</v>
      </c>
      <c r="C40" s="249"/>
      <c r="D40" s="357">
        <f t="shared" si="0"/>
        <v>0</v>
      </c>
      <c r="E40" s="254"/>
      <c r="F40" s="255"/>
      <c r="G40" s="333"/>
      <c r="H40" s="295"/>
      <c r="I40" s="25"/>
    </row>
    <row r="41" spans="1:9" s="40" customFormat="1" ht="20.100000000000001" customHeight="1">
      <c r="A41" s="222">
        <v>1</v>
      </c>
      <c r="B41" s="42" t="s">
        <v>159</v>
      </c>
      <c r="C41" s="45" t="s">
        <v>27</v>
      </c>
      <c r="D41" s="357">
        <f t="shared" si="0"/>
        <v>6</v>
      </c>
      <c r="E41" s="43">
        <v>1.4508872500000001</v>
      </c>
      <c r="F41" s="157">
        <f>E41*D41</f>
        <v>8.7053235000000004</v>
      </c>
      <c r="G41" s="35"/>
      <c r="H41" s="295">
        <v>6</v>
      </c>
      <c r="I41" s="25"/>
    </row>
    <row r="42" spans="1:9" s="40" customFormat="1" ht="20.100000000000001" customHeight="1">
      <c r="A42" s="39">
        <v>2</v>
      </c>
      <c r="B42" s="152" t="s">
        <v>160</v>
      </c>
      <c r="C42" s="39" t="s">
        <v>157</v>
      </c>
      <c r="D42" s="357">
        <f t="shared" si="0"/>
        <v>0.4</v>
      </c>
      <c r="E42" s="155">
        <v>10.930107700000001</v>
      </c>
      <c r="F42" s="156">
        <f>E42*D42</f>
        <v>4.3720430800000001</v>
      </c>
      <c r="G42" s="35"/>
      <c r="H42" s="295">
        <v>0.4</v>
      </c>
      <c r="I42" s="25"/>
    </row>
    <row r="43" spans="1:9" s="40" customFormat="1" ht="20.100000000000001" customHeight="1">
      <c r="A43" s="222">
        <v>3</v>
      </c>
      <c r="B43" s="152" t="s">
        <v>161</v>
      </c>
      <c r="C43" s="39" t="s">
        <v>157</v>
      </c>
      <c r="D43" s="357">
        <f t="shared" si="0"/>
        <v>0.1</v>
      </c>
      <c r="E43" s="155">
        <v>12.21932395</v>
      </c>
      <c r="F43" s="156">
        <f>E43*D43</f>
        <v>1.2219323950000001</v>
      </c>
      <c r="G43" s="35"/>
      <c r="H43" s="295">
        <v>0.1</v>
      </c>
      <c r="I43" s="25"/>
    </row>
    <row r="44" spans="1:9" s="75" customFormat="1" ht="20.100000000000001" customHeight="1">
      <c r="A44" s="39">
        <v>4</v>
      </c>
      <c r="B44" s="158" t="s">
        <v>251</v>
      </c>
      <c r="C44" s="159" t="s">
        <v>7</v>
      </c>
      <c r="D44" s="357">
        <f t="shared" si="0"/>
        <v>1</v>
      </c>
      <c r="E44" s="160">
        <v>47.40794034999999</v>
      </c>
      <c r="F44" s="161">
        <f>E44*D44</f>
        <v>47.40794034999999</v>
      </c>
      <c r="G44" s="262"/>
      <c r="H44" s="295">
        <v>1</v>
      </c>
      <c r="I44" s="25"/>
    </row>
    <row r="45" spans="1:9" s="167" customFormat="1" ht="20.100000000000001" customHeight="1">
      <c r="A45" s="222">
        <v>5</v>
      </c>
      <c r="B45" s="163" t="s">
        <v>162</v>
      </c>
      <c r="C45" s="39" t="s">
        <v>8</v>
      </c>
      <c r="D45" s="357">
        <f t="shared" si="0"/>
        <v>1</v>
      </c>
      <c r="E45" s="165">
        <v>4.7132009000000004</v>
      </c>
      <c r="F45" s="166">
        <f>E45*D45</f>
        <v>4.7132009000000004</v>
      </c>
      <c r="G45" s="164"/>
      <c r="H45" s="295">
        <v>1</v>
      </c>
      <c r="I45" s="25"/>
    </row>
    <row r="46" spans="1:9" s="241" customFormat="1" ht="20.100000000000001" customHeight="1">
      <c r="A46" s="251"/>
      <c r="B46" s="252" t="s">
        <v>166</v>
      </c>
      <c r="C46" s="249"/>
      <c r="D46" s="253"/>
      <c r="E46" s="254"/>
      <c r="F46" s="255"/>
      <c r="G46" s="333"/>
      <c r="H46" s="295"/>
      <c r="I46" s="25"/>
    </row>
    <row r="47" spans="1:9" s="144" customFormat="1" ht="20.100000000000001" customHeight="1">
      <c r="A47" s="140">
        <v>1</v>
      </c>
      <c r="B47" s="33" t="s">
        <v>131</v>
      </c>
      <c r="C47" s="143" t="s">
        <v>8</v>
      </c>
      <c r="D47" s="89">
        <v>2</v>
      </c>
      <c r="E47" s="393">
        <v>4.4692829999999999</v>
      </c>
      <c r="F47" s="374">
        <f>D47*E47</f>
        <v>8.9385659999999998</v>
      </c>
      <c r="G47" s="89"/>
      <c r="H47" s="295">
        <v>2</v>
      </c>
      <c r="I47" s="25"/>
    </row>
    <row r="48" spans="1:9" s="144" customFormat="1" ht="20.100000000000001" customHeight="1">
      <c r="A48" s="140">
        <v>2</v>
      </c>
      <c r="B48" s="33" t="s">
        <v>132</v>
      </c>
      <c r="C48" s="143" t="s">
        <v>8</v>
      </c>
      <c r="D48" s="89">
        <v>4</v>
      </c>
      <c r="E48" s="393">
        <v>3.9535965000000002</v>
      </c>
      <c r="F48" s="374">
        <f>D48*E48</f>
        <v>15.814386000000001</v>
      </c>
      <c r="G48" s="89"/>
      <c r="H48" s="295">
        <v>4</v>
      </c>
      <c r="I48" s="25"/>
    </row>
    <row r="49" spans="1:9" s="113" customFormat="1" ht="20.100000000000001" customHeight="1">
      <c r="A49" s="140">
        <v>3</v>
      </c>
      <c r="B49" s="38" t="s">
        <v>137</v>
      </c>
      <c r="C49" s="118" t="s">
        <v>8</v>
      </c>
      <c r="D49" s="230">
        <v>30</v>
      </c>
      <c r="E49" s="394">
        <v>5.9299912800000003</v>
      </c>
      <c r="F49" s="395">
        <f>D49*E49</f>
        <v>177.89973840000002</v>
      </c>
      <c r="G49" s="262"/>
      <c r="H49" s="295">
        <v>30</v>
      </c>
      <c r="I49" s="25"/>
    </row>
    <row r="50" spans="1:9" s="113" customFormat="1" ht="20.100000000000001" customHeight="1">
      <c r="A50" s="140">
        <v>4</v>
      </c>
      <c r="B50" s="38" t="s">
        <v>138</v>
      </c>
      <c r="C50" s="118" t="s">
        <v>8</v>
      </c>
      <c r="D50" s="230">
        <v>1</v>
      </c>
      <c r="E50" s="394">
        <v>5.9299912800000003</v>
      </c>
      <c r="F50" s="395">
        <f>D50*E50</f>
        <v>5.9299912800000003</v>
      </c>
      <c r="G50" s="262"/>
      <c r="H50" s="295">
        <v>1</v>
      </c>
      <c r="I50" s="25"/>
    </row>
    <row r="51" spans="1:9" s="147" customFormat="1" ht="20.100000000000001" customHeight="1">
      <c r="A51" s="140">
        <v>5</v>
      </c>
      <c r="B51" s="145" t="s">
        <v>252</v>
      </c>
      <c r="C51" s="148" t="s">
        <v>8</v>
      </c>
      <c r="D51" s="313">
        <v>7</v>
      </c>
      <c r="E51" s="394">
        <v>1.3935223999999999</v>
      </c>
      <c r="F51" s="396">
        <f>E51*D51</f>
        <v>9.7546567999999994</v>
      </c>
      <c r="G51" s="313"/>
      <c r="H51" s="295">
        <v>7</v>
      </c>
      <c r="I51" s="25"/>
    </row>
    <row r="52" spans="1:9" s="147" customFormat="1" ht="20.100000000000001" customHeight="1">
      <c r="A52" s="140">
        <v>6</v>
      </c>
      <c r="B52" s="145" t="s">
        <v>253</v>
      </c>
      <c r="C52" s="148" t="s">
        <v>8</v>
      </c>
      <c r="D52" s="313">
        <v>2</v>
      </c>
      <c r="E52" s="394">
        <v>1.6800149</v>
      </c>
      <c r="F52" s="396">
        <f>E52*D52</f>
        <v>3.3600298</v>
      </c>
      <c r="G52" s="313"/>
      <c r="H52" s="295">
        <v>2</v>
      </c>
    </row>
    <row r="53" spans="1:9" s="113" customFormat="1" ht="20.100000000000001" customHeight="1">
      <c r="A53" s="140">
        <v>7</v>
      </c>
      <c r="B53" s="145" t="s">
        <v>141</v>
      </c>
      <c r="C53" s="146" t="s">
        <v>8</v>
      </c>
      <c r="D53" s="37">
        <v>30</v>
      </c>
      <c r="E53" s="394">
        <v>1.2025273999999999</v>
      </c>
      <c r="F53" s="396">
        <f>D53*E53</f>
        <v>36.075821999999995</v>
      </c>
      <c r="G53" s="37"/>
      <c r="H53" s="295">
        <v>30</v>
      </c>
    </row>
    <row r="54" spans="1:9" s="241" customFormat="1" ht="17.25" customHeight="1">
      <c r="A54" s="251"/>
      <c r="B54" s="252" t="s">
        <v>12</v>
      </c>
      <c r="C54" s="249"/>
      <c r="D54" s="253"/>
      <c r="E54" s="254"/>
      <c r="F54" s="255"/>
      <c r="G54" s="333"/>
      <c r="H54" s="295"/>
    </row>
    <row r="55" spans="1:9" s="11" customFormat="1" ht="17.25" customHeight="1">
      <c r="A55" s="6">
        <v>1</v>
      </c>
      <c r="B55" s="17" t="s">
        <v>254</v>
      </c>
      <c r="C55" s="18" t="s">
        <v>19</v>
      </c>
      <c r="D55" s="19">
        <f>H55</f>
        <v>21.450000000000003</v>
      </c>
      <c r="E55" s="10">
        <v>0.69251259999999992</v>
      </c>
      <c r="F55" s="9">
        <f>D55*E55</f>
        <v>14.854395269999999</v>
      </c>
      <c r="G55" s="19">
        <v>52.8</v>
      </c>
      <c r="H55" s="295">
        <v>21.450000000000003</v>
      </c>
    </row>
    <row r="56" spans="1:9" s="11" customFormat="1" ht="17.25" customHeight="1">
      <c r="A56" s="6">
        <v>2</v>
      </c>
      <c r="B56" s="17" t="s">
        <v>255</v>
      </c>
      <c r="C56" s="18" t="s">
        <v>8</v>
      </c>
      <c r="D56" s="19">
        <f t="shared" ref="D56:D108" si="1">H56</f>
        <v>65</v>
      </c>
      <c r="E56" s="397">
        <v>4.7112100000000003</v>
      </c>
      <c r="F56" s="398">
        <f>D56*E56</f>
        <v>306.22865000000002</v>
      </c>
      <c r="G56" s="15">
        <v>160</v>
      </c>
      <c r="H56" s="295">
        <v>65</v>
      </c>
    </row>
    <row r="57" spans="1:9" s="11" customFormat="1" ht="17.25" customHeight="1">
      <c r="A57" s="6">
        <v>3</v>
      </c>
      <c r="B57" s="13" t="s">
        <v>21</v>
      </c>
      <c r="C57" s="6" t="s">
        <v>22</v>
      </c>
      <c r="D57" s="19">
        <f t="shared" si="1"/>
        <v>7</v>
      </c>
      <c r="E57" s="10">
        <v>0.26815697999999999</v>
      </c>
      <c r="F57" s="9">
        <f>D57*E57</f>
        <v>1.8770988599999998</v>
      </c>
      <c r="G57" s="15">
        <v>11</v>
      </c>
      <c r="H57" s="295">
        <v>7</v>
      </c>
    </row>
    <row r="58" spans="1:9" s="11" customFormat="1" ht="17.25" customHeight="1">
      <c r="A58" s="6">
        <v>4</v>
      </c>
      <c r="B58" s="21" t="s">
        <v>23</v>
      </c>
      <c r="C58" s="18" t="s">
        <v>8</v>
      </c>
      <c r="D58" s="19">
        <f t="shared" si="1"/>
        <v>7</v>
      </c>
      <c r="E58" s="10">
        <v>2.1951692000000005</v>
      </c>
      <c r="F58" s="9">
        <f>D58*E58</f>
        <v>15.366184400000003</v>
      </c>
      <c r="G58" s="8">
        <v>11</v>
      </c>
      <c r="H58" s="295">
        <v>7</v>
      </c>
    </row>
    <row r="59" spans="1:9" s="11" customFormat="1" ht="17.25" customHeight="1">
      <c r="A59" s="6">
        <v>5</v>
      </c>
      <c r="B59" s="21" t="s">
        <v>24</v>
      </c>
      <c r="C59" s="18" t="s">
        <v>8</v>
      </c>
      <c r="D59" s="19">
        <f t="shared" si="1"/>
        <v>7</v>
      </c>
      <c r="E59" s="10">
        <v>3.1832500000000001</v>
      </c>
      <c r="F59" s="9">
        <f>D59*E59</f>
        <v>22.28275</v>
      </c>
      <c r="G59" s="8">
        <v>11</v>
      </c>
      <c r="H59" s="295">
        <v>7</v>
      </c>
    </row>
    <row r="60" spans="1:9" s="11" customFormat="1" ht="17.25" customHeight="1">
      <c r="A60" s="6">
        <v>6</v>
      </c>
      <c r="B60" s="13" t="s">
        <v>232</v>
      </c>
      <c r="C60" s="6" t="s">
        <v>8</v>
      </c>
      <c r="D60" s="19">
        <f t="shared" si="1"/>
        <v>9</v>
      </c>
      <c r="E60" s="10">
        <v>0.57298499999999997</v>
      </c>
      <c r="F60" s="9">
        <v>10.31373</v>
      </c>
      <c r="G60" s="8">
        <v>9</v>
      </c>
      <c r="H60" s="295">
        <v>9</v>
      </c>
    </row>
    <row r="61" spans="1:9" s="11" customFormat="1" ht="17.25" customHeight="1">
      <c r="A61" s="6">
        <v>7</v>
      </c>
      <c r="B61" s="13" t="s">
        <v>256</v>
      </c>
      <c r="C61" s="6" t="s">
        <v>8</v>
      </c>
      <c r="D61" s="19">
        <f>H61</f>
        <v>18</v>
      </c>
      <c r="E61" s="10">
        <v>0.190995</v>
      </c>
      <c r="F61" s="9">
        <f t="shared" ref="F61:F89" si="2">D61*E61</f>
        <v>3.43791</v>
      </c>
      <c r="G61" s="8"/>
      <c r="H61" s="295">
        <v>18</v>
      </c>
    </row>
    <row r="62" spans="1:9" s="11" customFormat="1" ht="17.25" customHeight="1">
      <c r="A62" s="6">
        <v>8</v>
      </c>
      <c r="B62" s="17" t="s">
        <v>60</v>
      </c>
      <c r="C62" s="18" t="s">
        <v>26</v>
      </c>
      <c r="D62" s="19">
        <f t="shared" si="1"/>
        <v>5</v>
      </c>
      <c r="E62" s="399">
        <v>1.3166592599999998</v>
      </c>
      <c r="F62" s="9">
        <f t="shared" si="2"/>
        <v>6.5832962999999989</v>
      </c>
      <c r="G62" s="8">
        <v>9</v>
      </c>
      <c r="H62" s="295">
        <v>5</v>
      </c>
    </row>
    <row r="63" spans="1:9" s="11" customFormat="1" ht="17.25" customHeight="1">
      <c r="A63" s="6">
        <v>9</v>
      </c>
      <c r="B63" s="17" t="s">
        <v>61</v>
      </c>
      <c r="C63" s="18" t="s">
        <v>26</v>
      </c>
      <c r="D63" s="19">
        <f t="shared" si="1"/>
        <v>10</v>
      </c>
      <c r="E63" s="399">
        <v>1.5550210199999999</v>
      </c>
      <c r="F63" s="9">
        <f t="shared" si="2"/>
        <v>15.550210199999999</v>
      </c>
      <c r="G63" s="8">
        <v>22</v>
      </c>
      <c r="H63" s="295">
        <v>10</v>
      </c>
    </row>
    <row r="64" spans="1:9" s="11" customFormat="1" ht="17.25" customHeight="1">
      <c r="A64" s="6">
        <v>10</v>
      </c>
      <c r="B64" s="17" t="s">
        <v>63</v>
      </c>
      <c r="C64" s="18" t="s">
        <v>26</v>
      </c>
      <c r="D64" s="19">
        <f t="shared" si="1"/>
        <v>60</v>
      </c>
      <c r="E64" s="399">
        <v>3.9661418999999998</v>
      </c>
      <c r="F64" s="9">
        <f t="shared" si="2"/>
        <v>237.968514</v>
      </c>
      <c r="G64" s="8"/>
      <c r="H64" s="295">
        <v>60</v>
      </c>
    </row>
    <row r="65" spans="1:8" s="11" customFormat="1" ht="17.25" customHeight="1">
      <c r="A65" s="6">
        <v>11</v>
      </c>
      <c r="B65" s="17" t="s">
        <v>64</v>
      </c>
      <c r="C65" s="18" t="s">
        <v>26</v>
      </c>
      <c r="D65" s="19">
        <f t="shared" si="1"/>
        <v>8</v>
      </c>
      <c r="E65" s="400">
        <v>5.8455326999999997</v>
      </c>
      <c r="F65" s="398">
        <f t="shared" si="2"/>
        <v>46.764261599999998</v>
      </c>
      <c r="G65" s="8"/>
      <c r="H65" s="295">
        <v>8</v>
      </c>
    </row>
    <row r="66" spans="1:8" s="11" customFormat="1" ht="17.25" customHeight="1">
      <c r="A66" s="6">
        <v>12</v>
      </c>
      <c r="B66" s="3" t="s">
        <v>30</v>
      </c>
      <c r="C66" s="6" t="s">
        <v>8</v>
      </c>
      <c r="D66" s="19">
        <f t="shared" si="1"/>
        <v>34</v>
      </c>
      <c r="E66" s="10">
        <v>3.3424125000000006E-2</v>
      </c>
      <c r="F66" s="9">
        <f t="shared" si="2"/>
        <v>1.1364202500000002</v>
      </c>
      <c r="G66" s="8"/>
      <c r="H66" s="295">
        <v>34</v>
      </c>
    </row>
    <row r="67" spans="1:8" s="11" customFormat="1" ht="17.25" customHeight="1">
      <c r="A67" s="6">
        <v>13</v>
      </c>
      <c r="B67" s="3" t="s">
        <v>31</v>
      </c>
      <c r="C67" s="6" t="s">
        <v>8</v>
      </c>
      <c r="D67" s="19">
        <f t="shared" si="1"/>
        <v>54</v>
      </c>
      <c r="E67" s="10">
        <v>5.1568649999999994E-2</v>
      </c>
      <c r="F67" s="9">
        <f t="shared" si="2"/>
        <v>2.7847070999999994</v>
      </c>
      <c r="G67" s="8"/>
      <c r="H67" s="295">
        <v>54</v>
      </c>
    </row>
    <row r="68" spans="1:8" s="11" customFormat="1" ht="17.25" customHeight="1">
      <c r="A68" s="6">
        <v>14</v>
      </c>
      <c r="B68" s="3" t="s">
        <v>65</v>
      </c>
      <c r="C68" s="6" t="s">
        <v>8</v>
      </c>
      <c r="D68" s="19">
        <f t="shared" si="1"/>
        <v>12</v>
      </c>
      <c r="E68" s="10">
        <v>5.1568649999999994E-2</v>
      </c>
      <c r="F68" s="9">
        <f t="shared" si="2"/>
        <v>0.61882379999999992</v>
      </c>
      <c r="G68" s="8"/>
      <c r="H68" s="295">
        <v>12</v>
      </c>
    </row>
    <row r="69" spans="1:8" s="11" customFormat="1" ht="17.25" customHeight="1">
      <c r="A69" s="6">
        <v>15</v>
      </c>
      <c r="B69" s="3" t="s">
        <v>32</v>
      </c>
      <c r="C69" s="6" t="s">
        <v>8</v>
      </c>
      <c r="D69" s="19">
        <f t="shared" si="1"/>
        <v>2</v>
      </c>
      <c r="E69" s="10">
        <v>7.5761349999999991E-2</v>
      </c>
      <c r="F69" s="9">
        <f t="shared" si="2"/>
        <v>0.15152269999999998</v>
      </c>
      <c r="G69" s="8">
        <v>4</v>
      </c>
      <c r="H69" s="295">
        <v>2</v>
      </c>
    </row>
    <row r="70" spans="1:8" s="11" customFormat="1" ht="17.25" customHeight="1">
      <c r="A70" s="6">
        <v>16</v>
      </c>
      <c r="B70" s="3" t="s">
        <v>33</v>
      </c>
      <c r="C70" s="6" t="s">
        <v>8</v>
      </c>
      <c r="D70" s="19">
        <f t="shared" si="1"/>
        <v>2</v>
      </c>
      <c r="E70" s="10">
        <v>9.5497499999999999E-2</v>
      </c>
      <c r="F70" s="9">
        <f t="shared" si="2"/>
        <v>0.190995</v>
      </c>
      <c r="G70" s="8">
        <v>4</v>
      </c>
      <c r="H70" s="295">
        <v>2</v>
      </c>
    </row>
    <row r="71" spans="1:8" s="11" customFormat="1" ht="17.25" customHeight="1">
      <c r="A71" s="6">
        <v>17</v>
      </c>
      <c r="B71" s="3" t="s">
        <v>34</v>
      </c>
      <c r="C71" s="6" t="s">
        <v>8</v>
      </c>
      <c r="D71" s="19">
        <f t="shared" si="1"/>
        <v>5</v>
      </c>
      <c r="E71" s="10">
        <v>0.19194997499999999</v>
      </c>
      <c r="F71" s="9">
        <f t="shared" si="2"/>
        <v>0.95974987499999997</v>
      </c>
      <c r="G71" s="8">
        <v>9</v>
      </c>
      <c r="H71" s="295">
        <v>5</v>
      </c>
    </row>
    <row r="72" spans="1:8" s="11" customFormat="1" ht="17.25" customHeight="1">
      <c r="A72" s="6">
        <v>18</v>
      </c>
      <c r="B72" s="3" t="s">
        <v>35</v>
      </c>
      <c r="C72" s="6" t="s">
        <v>8</v>
      </c>
      <c r="D72" s="19">
        <f t="shared" si="1"/>
        <v>14</v>
      </c>
      <c r="E72" s="10">
        <v>0.2635731</v>
      </c>
      <c r="F72" s="9">
        <f t="shared" si="2"/>
        <v>3.6900234000000003</v>
      </c>
      <c r="G72" s="8"/>
      <c r="H72" s="295">
        <v>14</v>
      </c>
    </row>
    <row r="73" spans="1:8" s="11" customFormat="1" ht="17.25" customHeight="1">
      <c r="A73" s="6">
        <v>19</v>
      </c>
      <c r="B73" s="3" t="s">
        <v>71</v>
      </c>
      <c r="C73" s="6" t="s">
        <v>8</v>
      </c>
      <c r="D73" s="19">
        <f t="shared" si="1"/>
        <v>4</v>
      </c>
      <c r="E73" s="10">
        <v>1.4095430999999998</v>
      </c>
      <c r="F73" s="9">
        <f t="shared" si="2"/>
        <v>5.6381723999999993</v>
      </c>
      <c r="G73" s="8"/>
      <c r="H73" s="295">
        <v>4</v>
      </c>
    </row>
    <row r="74" spans="1:8" s="11" customFormat="1" ht="17.25" customHeight="1">
      <c r="A74" s="6">
        <v>20</v>
      </c>
      <c r="B74" s="3" t="s">
        <v>36</v>
      </c>
      <c r="C74" s="6" t="s">
        <v>8</v>
      </c>
      <c r="D74" s="19">
        <f t="shared" si="1"/>
        <v>4</v>
      </c>
      <c r="E74" s="10">
        <v>0.9244157999999999</v>
      </c>
      <c r="F74" s="9">
        <f t="shared" si="2"/>
        <v>3.6976631999999996</v>
      </c>
      <c r="G74" s="8"/>
      <c r="H74" s="295">
        <v>4</v>
      </c>
    </row>
    <row r="75" spans="1:8" s="11" customFormat="1" ht="17.25" customHeight="1">
      <c r="A75" s="6">
        <v>21</v>
      </c>
      <c r="B75" s="3" t="s">
        <v>37</v>
      </c>
      <c r="C75" s="6" t="s">
        <v>8</v>
      </c>
      <c r="D75" s="19">
        <f t="shared" si="1"/>
        <v>2</v>
      </c>
      <c r="E75" s="10">
        <v>5.4433574999999998E-2</v>
      </c>
      <c r="F75" s="9">
        <f t="shared" si="2"/>
        <v>0.10886715</v>
      </c>
      <c r="G75" s="8">
        <v>2</v>
      </c>
      <c r="H75" s="295">
        <v>2</v>
      </c>
    </row>
    <row r="76" spans="1:8" s="11" customFormat="1" ht="17.25" customHeight="1">
      <c r="A76" s="6">
        <v>22</v>
      </c>
      <c r="B76" s="3" t="s">
        <v>38</v>
      </c>
      <c r="C76" s="6" t="s">
        <v>8</v>
      </c>
      <c r="D76" s="19">
        <f t="shared" si="1"/>
        <v>2</v>
      </c>
      <c r="E76" s="399">
        <v>9.5497499999999999E-2</v>
      </c>
      <c r="F76" s="9">
        <f t="shared" si="2"/>
        <v>0.190995</v>
      </c>
      <c r="G76" s="8">
        <v>2</v>
      </c>
      <c r="H76" s="295">
        <v>2</v>
      </c>
    </row>
    <row r="77" spans="1:8" s="11" customFormat="1" ht="17.25" customHeight="1">
      <c r="A77" s="6">
        <v>23</v>
      </c>
      <c r="B77" s="3" t="s">
        <v>39</v>
      </c>
      <c r="C77" s="6" t="s">
        <v>8</v>
      </c>
      <c r="D77" s="19">
        <f t="shared" si="1"/>
        <v>4</v>
      </c>
      <c r="E77" s="399">
        <v>0.14611117499999998</v>
      </c>
      <c r="F77" s="9">
        <f t="shared" si="2"/>
        <v>0.58444469999999993</v>
      </c>
      <c r="G77" s="8"/>
      <c r="H77" s="295">
        <v>4</v>
      </c>
    </row>
    <row r="78" spans="1:8" s="11" customFormat="1" ht="17.25" customHeight="1">
      <c r="A78" s="6">
        <v>24</v>
      </c>
      <c r="B78" s="3" t="s">
        <v>40</v>
      </c>
      <c r="C78" s="6" t="s">
        <v>8</v>
      </c>
      <c r="D78" s="19">
        <f t="shared" si="1"/>
        <v>4</v>
      </c>
      <c r="E78" s="399">
        <v>0.23014897499999998</v>
      </c>
      <c r="F78" s="9">
        <f t="shared" si="2"/>
        <v>0.92059589999999991</v>
      </c>
      <c r="G78" s="8"/>
      <c r="H78" s="295">
        <v>4</v>
      </c>
    </row>
    <row r="79" spans="1:8" s="11" customFormat="1" ht="17.25" customHeight="1">
      <c r="A79" s="6">
        <v>25</v>
      </c>
      <c r="B79" s="7" t="s">
        <v>41</v>
      </c>
      <c r="C79" s="6" t="s">
        <v>8</v>
      </c>
      <c r="D79" s="19">
        <f t="shared" si="1"/>
        <v>5</v>
      </c>
      <c r="E79" s="399">
        <v>5.7298500000000002E-2</v>
      </c>
      <c r="F79" s="9">
        <f t="shared" si="2"/>
        <v>0.28649250000000004</v>
      </c>
      <c r="G79" s="8">
        <v>11</v>
      </c>
      <c r="H79" s="295">
        <v>5</v>
      </c>
    </row>
    <row r="80" spans="1:8" s="11" customFormat="1" ht="17.25" customHeight="1">
      <c r="A80" s="6">
        <v>26</v>
      </c>
      <c r="B80" s="7" t="s">
        <v>42</v>
      </c>
      <c r="C80" s="6" t="s">
        <v>8</v>
      </c>
      <c r="D80" s="19">
        <f t="shared" si="1"/>
        <v>9</v>
      </c>
      <c r="E80" s="399">
        <v>7.9740412499999996E-2</v>
      </c>
      <c r="F80" s="9">
        <f t="shared" si="2"/>
        <v>0.71766371249999994</v>
      </c>
      <c r="G80" s="8">
        <v>17</v>
      </c>
      <c r="H80" s="295">
        <v>9</v>
      </c>
    </row>
    <row r="81" spans="1:8" s="11" customFormat="1" ht="17.25" customHeight="1">
      <c r="A81" s="6">
        <v>27</v>
      </c>
      <c r="B81" s="7" t="s">
        <v>43</v>
      </c>
      <c r="C81" s="6" t="s">
        <v>8</v>
      </c>
      <c r="D81" s="19">
        <f t="shared" si="1"/>
        <v>30</v>
      </c>
      <c r="E81" s="399">
        <v>0.19147248749999998</v>
      </c>
      <c r="F81" s="9">
        <f t="shared" si="2"/>
        <v>5.7441746249999994</v>
      </c>
      <c r="G81" s="8"/>
      <c r="H81" s="295">
        <v>30</v>
      </c>
    </row>
    <row r="82" spans="1:8" s="11" customFormat="1" ht="17.25" customHeight="1">
      <c r="A82" s="6">
        <v>28</v>
      </c>
      <c r="B82" s="7" t="s">
        <v>44</v>
      </c>
      <c r="C82" s="6" t="s">
        <v>8</v>
      </c>
      <c r="D82" s="19">
        <f t="shared" si="1"/>
        <v>4</v>
      </c>
      <c r="E82" s="399">
        <v>0.42018900000000003</v>
      </c>
      <c r="F82" s="9">
        <f t="shared" si="2"/>
        <v>1.6807560000000001</v>
      </c>
      <c r="G82" s="8"/>
      <c r="H82" s="295">
        <v>4</v>
      </c>
    </row>
    <row r="83" spans="1:8" s="11" customFormat="1" ht="17.25" customHeight="1">
      <c r="A83" s="6">
        <v>29</v>
      </c>
      <c r="B83" s="17" t="s">
        <v>257</v>
      </c>
      <c r="C83" s="20" t="s">
        <v>27</v>
      </c>
      <c r="D83" s="19">
        <f t="shared" si="1"/>
        <v>1</v>
      </c>
      <c r="E83" s="10">
        <v>1.9333881749999997</v>
      </c>
      <c r="F83" s="9">
        <f t="shared" si="2"/>
        <v>1.9333881749999997</v>
      </c>
      <c r="G83" s="8"/>
      <c r="H83" s="295">
        <v>1</v>
      </c>
    </row>
    <row r="84" spans="1:8" s="11" customFormat="1" ht="17.25" customHeight="1">
      <c r="A84" s="6">
        <v>30</v>
      </c>
      <c r="B84" s="17" t="s">
        <v>258</v>
      </c>
      <c r="C84" s="20" t="s">
        <v>27</v>
      </c>
      <c r="D84" s="19">
        <f t="shared" si="1"/>
        <v>2.2000000000000002</v>
      </c>
      <c r="E84" s="10">
        <v>2.5434171999999995</v>
      </c>
      <c r="F84" s="9">
        <f t="shared" si="2"/>
        <v>5.5955178399999994</v>
      </c>
      <c r="G84" s="8"/>
      <c r="H84" s="295">
        <v>2.2000000000000002</v>
      </c>
    </row>
    <row r="85" spans="1:8" s="11" customFormat="1" ht="17.25" customHeight="1">
      <c r="A85" s="6">
        <v>31</v>
      </c>
      <c r="B85" s="17" t="s">
        <v>259</v>
      </c>
      <c r="C85" s="18" t="s">
        <v>8</v>
      </c>
      <c r="D85" s="19">
        <f t="shared" si="1"/>
        <v>2</v>
      </c>
      <c r="E85" s="399">
        <v>6.9839647499999993</v>
      </c>
      <c r="F85" s="9">
        <f t="shared" si="2"/>
        <v>13.967929499999999</v>
      </c>
      <c r="G85" s="8"/>
      <c r="H85" s="295">
        <v>2</v>
      </c>
    </row>
    <row r="86" spans="1:8" s="11" customFormat="1" ht="17.25" customHeight="1">
      <c r="A86" s="6">
        <v>32</v>
      </c>
      <c r="B86" s="17" t="s">
        <v>260</v>
      </c>
      <c r="C86" s="18" t="s">
        <v>8</v>
      </c>
      <c r="D86" s="19">
        <f t="shared" si="1"/>
        <v>4</v>
      </c>
      <c r="E86" s="399">
        <v>6.6874450125000005</v>
      </c>
      <c r="F86" s="9">
        <f t="shared" si="2"/>
        <v>26.749780050000002</v>
      </c>
      <c r="G86" s="8"/>
      <c r="H86" s="295">
        <v>4</v>
      </c>
    </row>
    <row r="87" spans="1:8" s="11" customFormat="1" ht="17.25" customHeight="1">
      <c r="A87" s="6">
        <v>33</v>
      </c>
      <c r="B87" s="17" t="s">
        <v>72</v>
      </c>
      <c r="C87" s="18" t="s">
        <v>8</v>
      </c>
      <c r="D87" s="19">
        <f t="shared" si="1"/>
        <v>1</v>
      </c>
      <c r="E87" s="399">
        <v>6.6874450125000005</v>
      </c>
      <c r="F87" s="9">
        <f t="shared" si="2"/>
        <v>6.6874450125000005</v>
      </c>
      <c r="G87" s="8">
        <v>1</v>
      </c>
      <c r="H87" s="295">
        <v>1</v>
      </c>
    </row>
    <row r="88" spans="1:8" s="11" customFormat="1" ht="17.25" customHeight="1">
      <c r="A88" s="6">
        <v>34</v>
      </c>
      <c r="B88" s="17" t="s">
        <v>49</v>
      </c>
      <c r="C88" s="18" t="s">
        <v>8</v>
      </c>
      <c r="D88" s="19">
        <f t="shared" si="1"/>
        <v>132</v>
      </c>
      <c r="E88" s="399">
        <v>5.7298500000000002E-2</v>
      </c>
      <c r="F88" s="9">
        <f t="shared" si="2"/>
        <v>7.563402</v>
      </c>
      <c r="G88" s="8">
        <v>200</v>
      </c>
      <c r="H88" s="295">
        <v>132</v>
      </c>
    </row>
    <row r="89" spans="1:8" s="11" customFormat="1" ht="17.25" customHeight="1">
      <c r="A89" s="6">
        <v>35</v>
      </c>
      <c r="B89" s="17" t="s">
        <v>50</v>
      </c>
      <c r="C89" s="12" t="s">
        <v>51</v>
      </c>
      <c r="D89" s="19">
        <f t="shared" si="1"/>
        <v>1.66</v>
      </c>
      <c r="E89" s="399">
        <v>8.902037</v>
      </c>
      <c r="F89" s="9">
        <f t="shared" si="2"/>
        <v>14.777381419999999</v>
      </c>
      <c r="G89" s="8"/>
      <c r="H89" s="295">
        <v>1.66</v>
      </c>
    </row>
    <row r="90" spans="1:8" s="11" customFormat="1" ht="16.5" customHeight="1">
      <c r="A90" s="23"/>
      <c r="B90" s="24" t="s">
        <v>53</v>
      </c>
      <c r="C90" s="6"/>
      <c r="D90" s="19">
        <f t="shared" si="1"/>
        <v>0</v>
      </c>
      <c r="E90" s="10"/>
      <c r="F90" s="9"/>
      <c r="G90" s="335"/>
      <c r="H90" s="295"/>
    </row>
    <row r="91" spans="1:8" s="11" customFormat="1" ht="16.5" customHeight="1">
      <c r="A91" s="6">
        <v>1</v>
      </c>
      <c r="B91" s="13" t="s">
        <v>66</v>
      </c>
      <c r="C91" s="18" t="s">
        <v>8</v>
      </c>
      <c r="D91" s="19">
        <f t="shared" si="1"/>
        <v>1</v>
      </c>
      <c r="E91" s="399">
        <v>643.71086079999998</v>
      </c>
      <c r="F91" s="9">
        <f t="shared" ref="F91:F98" si="3">D91*E91</f>
        <v>643.71086079999998</v>
      </c>
      <c r="G91" s="8"/>
      <c r="H91" s="295">
        <v>1</v>
      </c>
    </row>
    <row r="92" spans="1:8" s="11" customFormat="1" ht="16.5" customHeight="1">
      <c r="A92" s="6">
        <v>2</v>
      </c>
      <c r="B92" s="13" t="s">
        <v>54</v>
      </c>
      <c r="C92" s="18" t="s">
        <v>8</v>
      </c>
      <c r="D92" s="19">
        <f t="shared" si="1"/>
        <v>1</v>
      </c>
      <c r="E92" s="399">
        <v>10</v>
      </c>
      <c r="F92" s="9">
        <f t="shared" si="3"/>
        <v>10</v>
      </c>
      <c r="G92" s="8"/>
      <c r="H92" s="295">
        <v>1</v>
      </c>
    </row>
    <row r="93" spans="1:8" s="11" customFormat="1" ht="16.5" customHeight="1">
      <c r="A93" s="6">
        <v>3</v>
      </c>
      <c r="B93" s="17" t="s">
        <v>61</v>
      </c>
      <c r="C93" s="18" t="s">
        <v>26</v>
      </c>
      <c r="D93" s="19">
        <f t="shared" si="1"/>
        <v>2</v>
      </c>
      <c r="E93" s="399">
        <v>1.5550210199999999</v>
      </c>
      <c r="F93" s="9">
        <f t="shared" si="3"/>
        <v>3.1100420399999997</v>
      </c>
      <c r="G93" s="8"/>
      <c r="H93" s="295">
        <v>2</v>
      </c>
    </row>
    <row r="94" spans="1:8" s="11" customFormat="1" ht="16.5" customHeight="1">
      <c r="A94" s="6">
        <v>4</v>
      </c>
      <c r="B94" s="17" t="s">
        <v>62</v>
      </c>
      <c r="C94" s="18" t="s">
        <v>26</v>
      </c>
      <c r="D94" s="19">
        <f t="shared" si="1"/>
        <v>2</v>
      </c>
      <c r="E94" s="399">
        <v>2.0684155799999999</v>
      </c>
      <c r="F94" s="9">
        <f t="shared" si="3"/>
        <v>4.1368311599999998</v>
      </c>
      <c r="G94" s="8"/>
      <c r="H94" s="295">
        <v>2</v>
      </c>
    </row>
    <row r="95" spans="1:8" s="11" customFormat="1" ht="16.5" customHeight="1">
      <c r="A95" s="6">
        <v>5</v>
      </c>
      <c r="B95" s="17" t="s">
        <v>55</v>
      </c>
      <c r="C95" s="18" t="s">
        <v>8</v>
      </c>
      <c r="D95" s="19">
        <f t="shared" si="1"/>
        <v>2</v>
      </c>
      <c r="E95" s="10">
        <v>5.4203523499999999</v>
      </c>
      <c r="F95" s="401">
        <f t="shared" si="3"/>
        <v>10.8407047</v>
      </c>
      <c r="G95" s="8"/>
      <c r="H95" s="295">
        <v>2</v>
      </c>
    </row>
    <row r="96" spans="1:8" s="11" customFormat="1" ht="16.5" customHeight="1">
      <c r="A96" s="6">
        <v>6</v>
      </c>
      <c r="B96" s="17" t="s">
        <v>56</v>
      </c>
      <c r="C96" s="18" t="s">
        <v>8</v>
      </c>
      <c r="D96" s="19">
        <f t="shared" si="1"/>
        <v>2</v>
      </c>
      <c r="E96" s="399">
        <v>3.9313871625000001</v>
      </c>
      <c r="F96" s="401">
        <f t="shared" si="3"/>
        <v>7.8627743250000002</v>
      </c>
      <c r="G96" s="8"/>
      <c r="H96" s="295">
        <v>2</v>
      </c>
    </row>
    <row r="97" spans="1:14" s="11" customFormat="1" ht="16.5" customHeight="1">
      <c r="A97" s="6">
        <v>7</v>
      </c>
      <c r="B97" s="17" t="s">
        <v>57</v>
      </c>
      <c r="C97" s="18" t="s">
        <v>8</v>
      </c>
      <c r="D97" s="19">
        <f t="shared" si="1"/>
        <v>2</v>
      </c>
      <c r="E97" s="399">
        <v>4.0402543125000001</v>
      </c>
      <c r="F97" s="401">
        <f t="shared" si="3"/>
        <v>8.0805086250000002</v>
      </c>
      <c r="G97" s="8"/>
      <c r="H97" s="295">
        <v>2</v>
      </c>
    </row>
    <row r="98" spans="1:14" s="11" customFormat="1" ht="16.5" customHeight="1">
      <c r="A98" s="6">
        <v>8</v>
      </c>
      <c r="B98" s="17" t="s">
        <v>47</v>
      </c>
      <c r="C98" s="18" t="s">
        <v>8</v>
      </c>
      <c r="D98" s="19">
        <f t="shared" si="1"/>
        <v>2</v>
      </c>
      <c r="E98" s="399">
        <v>6.9839647499999993</v>
      </c>
      <c r="F98" s="401">
        <f t="shared" si="3"/>
        <v>13.967929499999999</v>
      </c>
      <c r="G98" s="8"/>
      <c r="H98" s="295">
        <v>2</v>
      </c>
    </row>
    <row r="99" spans="1:14" s="241" customFormat="1" ht="20.100000000000001" customHeight="1">
      <c r="A99" s="251"/>
      <c r="B99" s="252" t="s">
        <v>190</v>
      </c>
      <c r="C99" s="249"/>
      <c r="D99" s="19">
        <f t="shared" si="1"/>
        <v>0</v>
      </c>
      <c r="E99" s="254"/>
      <c r="F99" s="255"/>
      <c r="G99" s="333"/>
      <c r="H99" s="295"/>
    </row>
    <row r="100" spans="1:14" s="106" customFormat="1" ht="17.25" customHeight="1">
      <c r="A100" s="100"/>
      <c r="B100" s="101" t="s">
        <v>181</v>
      </c>
      <c r="C100" s="102"/>
      <c r="D100" s="19">
        <f t="shared" si="1"/>
        <v>0</v>
      </c>
      <c r="E100" s="105"/>
      <c r="F100" s="104"/>
      <c r="G100" s="334"/>
      <c r="H100" s="295"/>
    </row>
    <row r="101" spans="1:14" s="4" customFormat="1" ht="17.25" customHeight="1">
      <c r="A101" s="2">
        <v>1</v>
      </c>
      <c r="B101" s="177" t="s">
        <v>176</v>
      </c>
      <c r="C101" s="2" t="s">
        <v>6</v>
      </c>
      <c r="D101" s="19">
        <f t="shared" si="1"/>
        <v>0.54900000000000004</v>
      </c>
      <c r="E101" s="402">
        <v>2.56894</v>
      </c>
      <c r="F101" s="402">
        <f t="shared" ref="F101:F108" si="4">E101*D101</f>
        <v>1.41034806</v>
      </c>
      <c r="G101" s="178"/>
      <c r="H101" s="295">
        <v>0.54900000000000004</v>
      </c>
      <c r="I101" s="179"/>
      <c r="J101" s="179"/>
      <c r="K101" s="179"/>
      <c r="L101" s="179"/>
    </row>
    <row r="102" spans="1:14" s="5" customFormat="1" ht="17.25" customHeight="1">
      <c r="A102" s="2">
        <v>2</v>
      </c>
      <c r="B102" s="180" t="s">
        <v>177</v>
      </c>
      <c r="C102" s="2" t="s">
        <v>6</v>
      </c>
      <c r="D102" s="19">
        <f t="shared" si="1"/>
        <v>0.54900000000000004</v>
      </c>
      <c r="E102" s="403">
        <v>34.858298999999995</v>
      </c>
      <c r="F102" s="402">
        <f t="shared" si="4"/>
        <v>19.137206150999997</v>
      </c>
      <c r="G102" s="178"/>
      <c r="H102" s="295">
        <v>0.54900000000000004</v>
      </c>
      <c r="I102" s="179"/>
      <c r="J102" s="179"/>
      <c r="K102" s="179"/>
      <c r="L102" s="179"/>
      <c r="N102" s="181"/>
    </row>
    <row r="103" spans="1:14" s="175" customFormat="1" ht="17.25" customHeight="1">
      <c r="A103" s="231">
        <v>3</v>
      </c>
      <c r="B103" s="232" t="s">
        <v>178</v>
      </c>
      <c r="C103" s="231" t="s">
        <v>70</v>
      </c>
      <c r="D103" s="19">
        <f t="shared" si="1"/>
        <v>0.4</v>
      </c>
      <c r="E103" s="404">
        <v>46.687932349999997</v>
      </c>
      <c r="F103" s="405">
        <f t="shared" si="4"/>
        <v>18.675172939999999</v>
      </c>
      <c r="G103" s="406"/>
      <c r="H103" s="295">
        <v>0.4</v>
      </c>
    </row>
    <row r="104" spans="1:14" s="185" customFormat="1" ht="17.25" customHeight="1">
      <c r="A104" s="183">
        <v>4</v>
      </c>
      <c r="B104" s="184" t="s">
        <v>179</v>
      </c>
      <c r="C104" s="29" t="s">
        <v>70</v>
      </c>
      <c r="D104" s="19">
        <f t="shared" si="1"/>
        <v>1.236</v>
      </c>
      <c r="E104" s="407">
        <v>8.2545379999999984</v>
      </c>
      <c r="F104" s="408">
        <f t="shared" si="4"/>
        <v>10.202608967999998</v>
      </c>
      <c r="G104" s="32"/>
      <c r="H104" s="295">
        <v>1.236</v>
      </c>
    </row>
    <row r="105" spans="1:14" s="175" customFormat="1" ht="17.25" customHeight="1">
      <c r="A105" s="231">
        <v>5</v>
      </c>
      <c r="B105" s="232" t="s">
        <v>182</v>
      </c>
      <c r="C105" s="231" t="s">
        <v>70</v>
      </c>
      <c r="D105" s="19">
        <f t="shared" si="1"/>
        <v>1.32</v>
      </c>
      <c r="E105" s="409">
        <v>46.687932349999997</v>
      </c>
      <c r="F105" s="410">
        <f t="shared" si="4"/>
        <v>61.628070702000002</v>
      </c>
      <c r="G105" s="298"/>
      <c r="H105" s="295">
        <v>1.32</v>
      </c>
    </row>
    <row r="106" spans="1:14" s="186" customFormat="1" ht="17.25" customHeight="1">
      <c r="A106" s="231">
        <v>6</v>
      </c>
      <c r="B106" s="232" t="s">
        <v>183</v>
      </c>
      <c r="C106" s="173" t="s">
        <v>90</v>
      </c>
      <c r="D106" s="19">
        <f t="shared" si="1"/>
        <v>13.2</v>
      </c>
      <c r="E106" s="410">
        <v>15.550600086666664</v>
      </c>
      <c r="F106" s="411">
        <f t="shared" si="4"/>
        <v>205.26792114399996</v>
      </c>
      <c r="G106" s="298"/>
      <c r="H106" s="295">
        <v>13.2</v>
      </c>
    </row>
    <row r="107" spans="1:14" s="186" customFormat="1" ht="17.25" customHeight="1">
      <c r="A107" s="231">
        <v>7</v>
      </c>
      <c r="B107" s="232" t="s">
        <v>184</v>
      </c>
      <c r="C107" s="173" t="s">
        <v>90</v>
      </c>
      <c r="D107" s="19">
        <f t="shared" si="1"/>
        <v>13.2</v>
      </c>
      <c r="E107" s="410">
        <v>15.550600086666664</v>
      </c>
      <c r="F107" s="411">
        <f t="shared" si="4"/>
        <v>205.26792114399996</v>
      </c>
      <c r="G107" s="298"/>
      <c r="H107" s="295">
        <v>13.2</v>
      </c>
    </row>
    <row r="108" spans="1:14" s="40" customFormat="1" ht="17.25" customHeight="1">
      <c r="A108" s="39">
        <v>8</v>
      </c>
      <c r="B108" s="412" t="s">
        <v>180</v>
      </c>
      <c r="C108" s="100" t="s">
        <v>115</v>
      </c>
      <c r="D108" s="19">
        <f t="shared" si="1"/>
        <v>13.2</v>
      </c>
      <c r="E108" s="361">
        <v>0.66523558500000002</v>
      </c>
      <c r="F108" s="155">
        <f t="shared" si="4"/>
        <v>8.7811097220000001</v>
      </c>
      <c r="G108" s="318"/>
      <c r="H108" s="295">
        <v>13.2</v>
      </c>
    </row>
    <row r="109" spans="1:14" s="200" customFormat="1" ht="17.25" customHeight="1">
      <c r="A109" s="341"/>
      <c r="B109" s="342" t="s">
        <v>191</v>
      </c>
      <c r="C109" s="343"/>
      <c r="D109" s="344"/>
      <c r="E109" s="345"/>
      <c r="F109" s="345"/>
      <c r="G109" s="346"/>
      <c r="H109" s="295"/>
    </row>
    <row r="110" spans="1:14" s="200" customFormat="1" ht="17.25" customHeight="1">
      <c r="A110" s="197">
        <v>1</v>
      </c>
      <c r="B110" s="236" t="s">
        <v>192</v>
      </c>
      <c r="C110" s="197" t="s">
        <v>188</v>
      </c>
      <c r="D110" s="199">
        <v>58.6</v>
      </c>
      <c r="E110" s="413">
        <v>0.95668510200000001</v>
      </c>
      <c r="F110" s="414">
        <f t="shared" ref="F110:F116" si="5">E110*D110</f>
        <v>56.061746977200002</v>
      </c>
      <c r="G110" s="415"/>
      <c r="H110" s="295">
        <v>58.6</v>
      </c>
    </row>
    <row r="111" spans="1:14" s="136" customFormat="1" ht="17.25" customHeight="1">
      <c r="A111" s="134">
        <v>2</v>
      </c>
      <c r="B111" s="137" t="s">
        <v>127</v>
      </c>
      <c r="C111" s="138" t="s">
        <v>128</v>
      </c>
      <c r="D111" s="198">
        <v>3.516E-3</v>
      </c>
      <c r="E111" s="416">
        <v>623.2561760000001</v>
      </c>
      <c r="F111" s="359">
        <f t="shared" si="5"/>
        <v>2.1913687148160004</v>
      </c>
      <c r="G111" s="417"/>
      <c r="H111" s="295">
        <v>3.516E-3</v>
      </c>
      <c r="J111" s="200"/>
    </row>
    <row r="112" spans="1:14" s="136" customFormat="1" ht="17.25" customHeight="1">
      <c r="A112" s="134">
        <v>3</v>
      </c>
      <c r="B112" s="137" t="s">
        <v>129</v>
      </c>
      <c r="C112" s="135" t="s">
        <v>78</v>
      </c>
      <c r="D112" s="36">
        <v>8.0868000000000002</v>
      </c>
      <c r="E112" s="377">
        <v>1.706172</v>
      </c>
      <c r="F112" s="359">
        <f t="shared" si="5"/>
        <v>13.7974717296</v>
      </c>
      <c r="G112" s="36"/>
      <c r="H112" s="295">
        <v>8.0868000000000002</v>
      </c>
      <c r="J112" s="200"/>
    </row>
    <row r="113" spans="1:8" s="25" customFormat="1" ht="17.25" customHeight="1">
      <c r="A113" s="31">
        <v>4</v>
      </c>
      <c r="B113" s="30" t="s">
        <v>193</v>
      </c>
      <c r="C113" s="191" t="s">
        <v>70</v>
      </c>
      <c r="D113" s="230">
        <v>3.516</v>
      </c>
      <c r="E113" s="374">
        <v>2.56894</v>
      </c>
      <c r="F113" s="418">
        <f t="shared" si="5"/>
        <v>9.0323930400000005</v>
      </c>
      <c r="G113" s="230"/>
      <c r="H113" s="295">
        <v>3.516</v>
      </c>
    </row>
    <row r="114" spans="1:8" s="25" customFormat="1" ht="17.25" customHeight="1">
      <c r="A114" s="31">
        <v>5</v>
      </c>
      <c r="B114" s="216" t="s">
        <v>217</v>
      </c>
      <c r="C114" s="31" t="s">
        <v>6</v>
      </c>
      <c r="D114" s="230">
        <v>3.516</v>
      </c>
      <c r="E114" s="373">
        <v>34.858298999999995</v>
      </c>
      <c r="F114" s="374">
        <f t="shared" si="5"/>
        <v>122.56177928399998</v>
      </c>
      <c r="G114" s="296"/>
      <c r="H114" s="295">
        <v>3.516</v>
      </c>
    </row>
    <row r="115" spans="1:8" s="151" customFormat="1" ht="17.25" customHeight="1">
      <c r="A115" s="138">
        <v>6</v>
      </c>
      <c r="B115" s="221" t="s">
        <v>233</v>
      </c>
      <c r="C115" s="138" t="s">
        <v>17</v>
      </c>
      <c r="D115" s="110">
        <v>2.637</v>
      </c>
      <c r="E115" s="419">
        <v>53.917114550000001</v>
      </c>
      <c r="F115" s="420">
        <f t="shared" si="5"/>
        <v>142.17943106835</v>
      </c>
      <c r="G115" s="421"/>
      <c r="H115" s="295">
        <v>2.637</v>
      </c>
    </row>
    <row r="116" spans="1:8" s="139" customFormat="1" ht="17.25" customHeight="1">
      <c r="A116" s="31">
        <v>7</v>
      </c>
      <c r="B116" s="33" t="s">
        <v>194</v>
      </c>
      <c r="C116" s="270" t="s">
        <v>51</v>
      </c>
      <c r="D116" s="270">
        <v>0.58599999999999997</v>
      </c>
      <c r="E116" s="422">
        <v>852.72699743533326</v>
      </c>
      <c r="F116" s="374">
        <f t="shared" si="5"/>
        <v>499.69802049710523</v>
      </c>
      <c r="G116" s="423"/>
      <c r="H116" s="295">
        <v>0.58599999999999997</v>
      </c>
    </row>
    <row r="117" spans="1:8" s="34" customFormat="1" ht="17.25" customHeight="1">
      <c r="A117" s="291"/>
      <c r="B117" s="347" t="s">
        <v>210</v>
      </c>
      <c r="C117" s="348"/>
      <c r="D117" s="349"/>
      <c r="E117" s="294"/>
      <c r="F117" s="294"/>
      <c r="G117" s="350"/>
      <c r="H117" s="295">
        <v>0</v>
      </c>
    </row>
    <row r="118" spans="1:8" s="34" customFormat="1" ht="17.25" customHeight="1">
      <c r="A118" s="212">
        <v>1</v>
      </c>
      <c r="B118" s="220" t="s">
        <v>211</v>
      </c>
      <c r="C118" s="210" t="s">
        <v>80</v>
      </c>
      <c r="D118" s="319">
        <v>13.049999999999999</v>
      </c>
      <c r="E118" s="424">
        <v>8.2545379999999984</v>
      </c>
      <c r="F118" s="425">
        <f>E118*D118</f>
        <v>107.72172089999997</v>
      </c>
      <c r="G118" s="319"/>
      <c r="H118" s="295">
        <v>13.049999999999999</v>
      </c>
    </row>
    <row r="119" spans="1:8" s="34" customFormat="1" ht="17.25" customHeight="1">
      <c r="A119" s="210">
        <v>2</v>
      </c>
      <c r="B119" s="220" t="s">
        <v>189</v>
      </c>
      <c r="C119" s="212" t="s">
        <v>52</v>
      </c>
      <c r="D119" s="319">
        <v>5.22</v>
      </c>
      <c r="E119" s="424">
        <v>8.8253079999999997</v>
      </c>
      <c r="F119" s="426">
        <f>+E119*D119</f>
        <v>46.068107759999997</v>
      </c>
      <c r="G119" s="319"/>
      <c r="H119" s="295">
        <v>5.22</v>
      </c>
    </row>
    <row r="120" spans="1:8" s="25" customFormat="1" ht="26.25" customHeight="1">
      <c r="A120" s="31">
        <v>3</v>
      </c>
      <c r="B120" s="221" t="s">
        <v>212</v>
      </c>
      <c r="C120" s="117" t="s">
        <v>90</v>
      </c>
      <c r="D120" s="119">
        <v>69.600000000000009</v>
      </c>
      <c r="E120" s="427">
        <v>5.9706121333333328</v>
      </c>
      <c r="F120" s="428">
        <f>E120*D120</f>
        <v>415.55460448000002</v>
      </c>
      <c r="G120" s="119"/>
      <c r="H120" s="295">
        <v>69.600000000000009</v>
      </c>
    </row>
    <row r="121" spans="1:8" s="25" customFormat="1" ht="26.25" customHeight="1">
      <c r="A121" s="31">
        <v>4</v>
      </c>
      <c r="B121" s="33" t="s">
        <v>213</v>
      </c>
      <c r="C121" s="143" t="s">
        <v>90</v>
      </c>
      <c r="D121" s="201">
        <v>17.400000000000002</v>
      </c>
      <c r="E121" s="418">
        <v>6.4480704666666666</v>
      </c>
      <c r="F121" s="428">
        <f>E121*D121</f>
        <v>112.19642612000001</v>
      </c>
      <c r="G121" s="201"/>
      <c r="H121" s="295">
        <v>17.400000000000002</v>
      </c>
    </row>
    <row r="122" spans="1:8" s="25" customFormat="1" ht="15.75" customHeight="1">
      <c r="A122" s="223"/>
      <c r="B122" s="351" t="s">
        <v>195</v>
      </c>
      <c r="C122" s="352" t="s">
        <v>75</v>
      </c>
      <c r="D122" s="263">
        <v>26.72</v>
      </c>
      <c r="E122" s="206"/>
      <c r="F122" s="182"/>
      <c r="G122" s="263"/>
      <c r="H122" s="295">
        <v>26.72</v>
      </c>
    </row>
    <row r="123" spans="1:8" s="25" customFormat="1" ht="15.75" customHeight="1">
      <c r="A123" s="31">
        <v>1</v>
      </c>
      <c r="B123" s="217" t="s">
        <v>196</v>
      </c>
      <c r="C123" s="117" t="s">
        <v>70</v>
      </c>
      <c r="D123" s="199">
        <v>5.3440000000000003</v>
      </c>
      <c r="E123" s="374">
        <v>1.4054746</v>
      </c>
      <c r="F123" s="393">
        <f>E123*D123</f>
        <v>7.5108562624000008</v>
      </c>
      <c r="G123" s="199"/>
      <c r="H123" s="295">
        <v>5.3440000000000003</v>
      </c>
    </row>
    <row r="124" spans="1:8" s="139" customFormat="1" ht="15.75" customHeight="1">
      <c r="A124" s="31">
        <v>2</v>
      </c>
      <c r="B124" s="30" t="s">
        <v>197</v>
      </c>
      <c r="C124" s="31" t="s">
        <v>6</v>
      </c>
      <c r="D124" s="270">
        <v>5.3440000000000003</v>
      </c>
      <c r="E124" s="374">
        <v>1.074284</v>
      </c>
      <c r="F124" s="374">
        <f>E124*D124</f>
        <v>5.7409736960000002</v>
      </c>
      <c r="G124" s="270"/>
      <c r="H124" s="295">
        <v>5.3440000000000003</v>
      </c>
    </row>
    <row r="125" spans="1:8" s="40" customFormat="1" ht="15.75" customHeight="1">
      <c r="A125" s="39">
        <v>3</v>
      </c>
      <c r="B125" s="202" t="s">
        <v>198</v>
      </c>
      <c r="C125" s="207" t="s">
        <v>199</v>
      </c>
      <c r="D125" s="321">
        <v>0.26719999999999999</v>
      </c>
      <c r="E125" s="388">
        <v>63.071340000000006</v>
      </c>
      <c r="F125" s="429">
        <f>+E125*D125</f>
        <v>16.852662048000003</v>
      </c>
      <c r="G125" s="321"/>
      <c r="H125" s="295">
        <v>0.26719999999999999</v>
      </c>
    </row>
    <row r="126" spans="1:8" s="40" customFormat="1" ht="15.75" customHeight="1">
      <c r="A126" s="39">
        <v>4</v>
      </c>
      <c r="B126" s="218" t="s">
        <v>200</v>
      </c>
      <c r="C126" s="126" t="s">
        <v>201</v>
      </c>
      <c r="D126" s="128">
        <v>0.26719999999999999</v>
      </c>
      <c r="E126" s="429">
        <v>23.613650500000002</v>
      </c>
      <c r="F126" s="429">
        <f>+E126*D126</f>
        <v>6.3095674136000008</v>
      </c>
      <c r="G126" s="128"/>
      <c r="H126" s="295">
        <v>0.26719999999999999</v>
      </c>
    </row>
    <row r="127" spans="1:8" s="25" customFormat="1" ht="18" customHeight="1">
      <c r="A127" s="223"/>
      <c r="B127" s="351" t="s">
        <v>202</v>
      </c>
      <c r="C127" s="352" t="s">
        <v>203</v>
      </c>
      <c r="D127" s="263">
        <v>3.6</v>
      </c>
      <c r="E127" s="206"/>
      <c r="F127" s="182"/>
      <c r="G127" s="263"/>
      <c r="H127" s="295"/>
    </row>
    <row r="128" spans="1:8" s="25" customFormat="1" ht="18" customHeight="1">
      <c r="A128" s="117">
        <v>1</v>
      </c>
      <c r="B128" s="141" t="s">
        <v>204</v>
      </c>
      <c r="C128" s="187" t="s">
        <v>199</v>
      </c>
      <c r="D128" s="110">
        <v>7.2000000000000008E-2</v>
      </c>
      <c r="E128" s="359">
        <v>423.57180399999999</v>
      </c>
      <c r="F128" s="359">
        <f t="shared" ref="F128:F133" si="6">E128*D128</f>
        <v>30.497169888000002</v>
      </c>
      <c r="G128" s="110"/>
      <c r="H128" s="295">
        <v>7.2000000000000008E-2</v>
      </c>
    </row>
    <row r="129" spans="1:10" s="40" customFormat="1" ht="18" customHeight="1">
      <c r="A129" s="235">
        <v>2</v>
      </c>
      <c r="B129" s="234" t="s">
        <v>236</v>
      </c>
      <c r="C129" s="207" t="s">
        <v>90</v>
      </c>
      <c r="D129" s="322">
        <v>11.549999999999999</v>
      </c>
      <c r="E129" s="430">
        <v>22.273213885000001</v>
      </c>
      <c r="F129" s="362">
        <f t="shared" si="6"/>
        <v>257.25562037174996</v>
      </c>
      <c r="G129" s="322"/>
      <c r="H129" s="295">
        <v>11.549999999999999</v>
      </c>
    </row>
    <row r="130" spans="1:10" s="4" customFormat="1" ht="18" customHeight="1">
      <c r="A130" s="190">
        <v>3</v>
      </c>
      <c r="B130" s="1" t="s">
        <v>180</v>
      </c>
      <c r="C130" s="26" t="s">
        <v>120</v>
      </c>
      <c r="D130" s="188">
        <v>11.549999999999999</v>
      </c>
      <c r="E130" s="402">
        <v>1.8289681200000001</v>
      </c>
      <c r="F130" s="411">
        <f t="shared" si="6"/>
        <v>21.124581786</v>
      </c>
      <c r="G130" s="431"/>
      <c r="H130" s="295">
        <v>11.549999999999999</v>
      </c>
    </row>
    <row r="131" spans="1:10" s="25" customFormat="1" ht="18" customHeight="1">
      <c r="A131" s="93">
        <v>4</v>
      </c>
      <c r="B131" s="141" t="s">
        <v>206</v>
      </c>
      <c r="C131" s="93" t="s">
        <v>69</v>
      </c>
      <c r="D131" s="110">
        <v>0.192</v>
      </c>
      <c r="E131" s="374">
        <v>160.39688674999999</v>
      </c>
      <c r="F131" s="374">
        <f t="shared" si="6"/>
        <v>30.796202256000001</v>
      </c>
      <c r="G131" s="36"/>
      <c r="H131" s="295">
        <v>0.192</v>
      </c>
    </row>
    <row r="132" spans="1:10" s="151" customFormat="1" ht="18" customHeight="1">
      <c r="A132" s="235">
        <v>5</v>
      </c>
      <c r="B132" s="109" t="s">
        <v>207</v>
      </c>
      <c r="C132" s="207" t="s">
        <v>90</v>
      </c>
      <c r="D132" s="322">
        <v>2.8</v>
      </c>
      <c r="E132" s="361">
        <v>12.999012926666666</v>
      </c>
      <c r="F132" s="432">
        <f t="shared" si="6"/>
        <v>36.397236194666661</v>
      </c>
      <c r="G132" s="433"/>
      <c r="H132" s="295">
        <v>2.8</v>
      </c>
      <c r="I132" s="40"/>
      <c r="J132" s="40"/>
    </row>
    <row r="133" spans="1:10" s="4" customFormat="1" ht="18" customHeight="1">
      <c r="A133" s="233">
        <v>6</v>
      </c>
      <c r="B133" s="219" t="s">
        <v>208</v>
      </c>
      <c r="C133" s="233" t="s">
        <v>75</v>
      </c>
      <c r="D133" s="188">
        <v>27.599999999999998</v>
      </c>
      <c r="E133" s="402">
        <v>0.35820854533333329</v>
      </c>
      <c r="F133" s="402">
        <f t="shared" si="6"/>
        <v>9.8865558511999989</v>
      </c>
      <c r="G133" s="431"/>
      <c r="H133" s="295">
        <v>27.599999999999998</v>
      </c>
    </row>
    <row r="134" spans="1:10" s="4" customFormat="1" ht="18" customHeight="1">
      <c r="A134" s="233">
        <v>7</v>
      </c>
      <c r="B134" s="234" t="s">
        <v>209</v>
      </c>
      <c r="C134" s="233" t="s">
        <v>120</v>
      </c>
      <c r="D134" s="188">
        <v>27.599999999999998</v>
      </c>
      <c r="E134" s="434">
        <v>2.5901607563333338</v>
      </c>
      <c r="F134" s="434">
        <f>D134*E134</f>
        <v>71.488436874800001</v>
      </c>
      <c r="G134" s="435"/>
      <c r="H134" s="295">
        <v>27.599999999999998</v>
      </c>
    </row>
    <row r="135" spans="1:10" s="25" customFormat="1" ht="18" customHeight="1">
      <c r="A135" s="31"/>
      <c r="B135" s="353" t="s">
        <v>214</v>
      </c>
      <c r="C135" s="31"/>
      <c r="D135" s="37"/>
      <c r="E135" s="86"/>
      <c r="F135" s="214"/>
      <c r="G135" s="37"/>
      <c r="H135" s="295"/>
    </row>
    <row r="136" spans="1:10" s="215" customFormat="1" ht="25.5" customHeight="1">
      <c r="A136" s="267">
        <v>1</v>
      </c>
      <c r="B136" s="268" t="s">
        <v>261</v>
      </c>
      <c r="C136" s="269" t="s">
        <v>7</v>
      </c>
      <c r="D136" s="290">
        <v>3</v>
      </c>
      <c r="E136" s="436">
        <v>26.185052458333331</v>
      </c>
      <c r="F136" s="437">
        <f>E136*D136</f>
        <v>78.555157374999993</v>
      </c>
      <c r="G136" s="290"/>
      <c r="H136" s="295">
        <v>3</v>
      </c>
    </row>
    <row r="137" spans="1:10" s="257" customFormat="1" ht="18" customHeight="1">
      <c r="A137" s="272"/>
      <c r="B137" s="273" t="s">
        <v>3</v>
      </c>
      <c r="C137" s="274"/>
      <c r="D137" s="274"/>
      <c r="E137" s="275"/>
      <c r="F137" s="276">
        <f>SUM(F8:F136)</f>
        <v>8738.1580510107487</v>
      </c>
      <c r="G137" s="274"/>
      <c r="H137" s="274"/>
    </row>
    <row r="138" spans="1:10" s="257" customFormat="1" ht="18" customHeight="1">
      <c r="A138" s="272"/>
      <c r="B138" s="257" t="s">
        <v>262</v>
      </c>
      <c r="C138" s="272"/>
      <c r="D138" s="272"/>
      <c r="E138" s="277"/>
      <c r="F138" s="282">
        <f>F91+F92</f>
        <v>653.71086079999998</v>
      </c>
      <c r="G138" s="272"/>
      <c r="H138" s="272"/>
    </row>
    <row r="139" spans="1:10" s="257" customFormat="1" ht="18" customHeight="1">
      <c r="A139" s="272"/>
      <c r="B139" s="278" t="s">
        <v>263</v>
      </c>
      <c r="C139" s="272"/>
      <c r="D139" s="272"/>
      <c r="E139" s="277"/>
      <c r="F139" s="279">
        <f>F137-F138</f>
        <v>8084.4471902107489</v>
      </c>
      <c r="G139" s="272"/>
      <c r="H139" s="272"/>
    </row>
    <row r="140" spans="1:10" s="257" customFormat="1" ht="18" customHeight="1">
      <c r="B140" s="260" t="s">
        <v>4</v>
      </c>
      <c r="C140" s="272"/>
      <c r="D140" s="272"/>
      <c r="E140" s="280"/>
      <c r="F140" s="279">
        <f>F139*13.3%</f>
        <v>1075.2314762980297</v>
      </c>
      <c r="G140" s="272"/>
      <c r="H140" s="272"/>
    </row>
    <row r="141" spans="1:10" s="257" customFormat="1" ht="18" customHeight="1">
      <c r="B141" s="281" t="s">
        <v>224</v>
      </c>
      <c r="C141" s="272"/>
      <c r="D141" s="272"/>
      <c r="E141" s="280"/>
      <c r="F141" s="282">
        <f>F139+F140</f>
        <v>9159.6786665087784</v>
      </c>
      <c r="G141" s="272"/>
      <c r="H141" s="272"/>
    </row>
    <row r="142" spans="1:10" s="257" customFormat="1" ht="18" customHeight="1">
      <c r="B142" s="260" t="s">
        <v>5</v>
      </c>
      <c r="C142" s="272"/>
      <c r="D142" s="272"/>
      <c r="E142" s="280"/>
      <c r="F142" s="279">
        <f>F141*11%</f>
        <v>1007.5646533159656</v>
      </c>
      <c r="G142" s="272"/>
      <c r="H142" s="272"/>
    </row>
    <row r="143" spans="1:10" s="257" customFormat="1" ht="18" customHeight="1">
      <c r="B143" s="281" t="s">
        <v>264</v>
      </c>
      <c r="D143" s="272"/>
      <c r="E143" s="280"/>
      <c r="F143" s="283">
        <f>F141+F142</f>
        <v>10167.243319824744</v>
      </c>
      <c r="G143" s="272"/>
      <c r="H143" s="272"/>
    </row>
    <row r="144" spans="1:10" s="257" customFormat="1" ht="18" customHeight="1">
      <c r="B144" s="281" t="s">
        <v>265</v>
      </c>
      <c r="C144" s="273"/>
      <c r="D144" s="274"/>
      <c r="E144" s="284"/>
      <c r="F144" s="285">
        <f>F143+F138</f>
        <v>10820.954180624743</v>
      </c>
      <c r="G144" s="274"/>
      <c r="H144" s="274"/>
    </row>
    <row r="145" spans="1:9" s="257" customFormat="1" ht="18" customHeight="1">
      <c r="B145" s="260" t="s">
        <v>225</v>
      </c>
      <c r="C145" s="272"/>
      <c r="D145" s="272"/>
      <c r="E145" s="280"/>
      <c r="F145" s="279">
        <f>F144*1.5%</f>
        <v>162.31431270937114</v>
      </c>
      <c r="G145" s="272"/>
      <c r="H145" s="272"/>
    </row>
    <row r="146" spans="1:9" s="257" customFormat="1" ht="18" customHeight="1">
      <c r="B146" s="281" t="s">
        <v>265</v>
      </c>
      <c r="C146" s="273"/>
      <c r="D146" s="274"/>
      <c r="E146" s="284"/>
      <c r="F146" s="285">
        <f>F144+F145</f>
        <v>10983.268493334115</v>
      </c>
      <c r="G146" s="274"/>
      <c r="H146" s="274"/>
    </row>
    <row r="147" spans="1:9" s="257" customFormat="1" ht="18" customHeight="1">
      <c r="B147" s="260" t="s">
        <v>226</v>
      </c>
      <c r="C147" s="272"/>
      <c r="D147" s="272"/>
      <c r="E147" s="280"/>
      <c r="F147" s="279">
        <f>F146*20%</f>
        <v>2196.6536986668229</v>
      </c>
      <c r="G147" s="272"/>
      <c r="H147" s="272"/>
    </row>
    <row r="148" spans="1:9" s="257" customFormat="1" ht="18" customHeight="1">
      <c r="B148" s="281" t="s">
        <v>265</v>
      </c>
      <c r="D148" s="272"/>
      <c r="E148" s="280"/>
      <c r="F148" s="283">
        <f>F146+F147</f>
        <v>13179.922192000939</v>
      </c>
      <c r="G148" s="272"/>
      <c r="H148" s="272"/>
    </row>
    <row r="149" spans="1:9" s="241" customFormat="1" ht="1.5" customHeight="1">
      <c r="A149" s="438" t="s">
        <v>227</v>
      </c>
      <c r="B149" s="438"/>
      <c r="C149" s="438"/>
      <c r="D149" s="438"/>
      <c r="E149" s="438"/>
      <c r="F149" s="438"/>
      <c r="G149" s="354"/>
      <c r="H149" s="354"/>
      <c r="I149" s="241">
        <v>10561.31</v>
      </c>
    </row>
    <row r="150" spans="1:9" ht="21.75" hidden="1" customHeight="1"/>
    <row r="151" spans="1:9" ht="21.75" hidden="1" customHeight="1"/>
    <row r="152" spans="1:9" ht="4.5" hidden="1" customHeight="1"/>
    <row r="153" spans="1:9" ht="21.75" hidden="1" customHeight="1"/>
    <row r="154" spans="1:9" ht="21.75" hidden="1" customHeight="1"/>
    <row r="155" spans="1:9" ht="21.75" hidden="1" customHeight="1"/>
    <row r="156" spans="1:9" ht="21.75" hidden="1" customHeight="1"/>
    <row r="157" spans="1:9" ht="21.75" hidden="1" customHeight="1"/>
    <row r="158" spans="1:9" ht="21.75" hidden="1" customHeight="1"/>
    <row r="159" spans="1:9" ht="21.75" hidden="1" customHeight="1"/>
    <row r="160" spans="1:9" ht="21.75" hidden="1" customHeight="1"/>
    <row r="161" spans="1:8" ht="21.75" hidden="1" customHeight="1"/>
    <row r="162" spans="1:8" ht="21.75" hidden="1" customHeight="1"/>
    <row r="163" spans="1:8" ht="21.75" hidden="1" customHeight="1"/>
    <row r="164" spans="1:8" ht="21.75" hidden="1" customHeight="1"/>
    <row r="165" spans="1:8" s="241" customFormat="1" ht="21.75" hidden="1" customHeight="1">
      <c r="A165" s="249">
        <v>4</v>
      </c>
      <c r="B165" s="256" t="s">
        <v>67</v>
      </c>
      <c r="C165" s="258" t="s">
        <v>228</v>
      </c>
      <c r="D165" s="286">
        <v>5.3999999999999994E-3</v>
      </c>
      <c r="E165" s="259" t="e">
        <f>#REF!*#REF!*1.14597+#REF!+#REF!</f>
        <v>#REF!</v>
      </c>
      <c r="F165" s="255" t="e">
        <f>D165*E165</f>
        <v>#REF!</v>
      </c>
      <c r="G165" s="286"/>
      <c r="H165" s="286"/>
    </row>
    <row r="166" spans="1:8" s="241" customFormat="1" ht="21.75" hidden="1" customHeight="1">
      <c r="A166" s="249">
        <v>5</v>
      </c>
      <c r="B166" s="287" t="s">
        <v>68</v>
      </c>
      <c r="C166" s="249" t="s">
        <v>229</v>
      </c>
      <c r="D166" s="286">
        <v>5.3999999999999994E-3</v>
      </c>
      <c r="E166" s="259" t="e">
        <f>#REF!*#REF!*1.14597+#REF!+#REF!</f>
        <v>#REF!</v>
      </c>
      <c r="F166" s="255" t="e">
        <f>D166*E166</f>
        <v>#REF!</v>
      </c>
      <c r="G166" s="286"/>
      <c r="H166" s="286"/>
    </row>
  </sheetData>
  <mergeCells count="9">
    <mergeCell ref="G3:G5"/>
    <mergeCell ref="H3:H5"/>
    <mergeCell ref="A149:F149"/>
    <mergeCell ref="A1:F1"/>
    <mergeCell ref="A2:F2"/>
    <mergeCell ref="A3:A5"/>
    <mergeCell ref="C3:C5"/>
    <mergeCell ref="D3:D5"/>
    <mergeCell ref="F3:F5"/>
  </mergeCells>
  <pageMargins left="0.19685039370078741" right="0.19685039370078741" top="0.27559055118110237" bottom="0.39370078740157483" header="0.27559055118110237" footer="0.31496062992125984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ТАВ</vt:lpstr>
      <vt:lpstr> TSAV-NAH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Admin</cp:lastModifiedBy>
  <cp:lastPrinted>2025-07-14T11:29:59Z</cp:lastPrinted>
  <dcterms:created xsi:type="dcterms:W3CDTF">2009-06-17T17:23:28Z</dcterms:created>
  <dcterms:modified xsi:type="dcterms:W3CDTF">2025-07-14T12:37:06Z</dcterms:modified>
</cp:coreProperties>
</file>